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7949\98564\400-Engineering\Lighting\EngData\"/>
    </mc:Choice>
  </mc:AlternateContent>
  <xr:revisionPtr revIDLastSave="0" documentId="13_ncr:1_{68614356-0F9F-40CD-9490-58906DF244FF}" xr6:coauthVersionLast="44" xr6:coauthVersionMax="44" xr10:uidLastSave="{00000000-0000-0000-0000-000000000000}"/>
  <bookViews>
    <workbookView xWindow="-120" yWindow="-120" windowWidth="25440" windowHeight="15390" tabRatio="878" activeTab="2" xr2:uid="{00000000-000D-0000-FFFF-FFFF00000000}"/>
  </bookViews>
  <sheets>
    <sheet name="DECORATIVE" sheetId="38" r:id="rId1"/>
    <sheet name="AEL" sheetId="37" r:id="rId2"/>
    <sheet name="COOPER VERDEON" sheetId="34" r:id="rId3"/>
    <sheet name="GE" sheetId="36" r:id="rId4"/>
  </sheets>
  <definedNames>
    <definedName name="_xlnm.Print_Area" localSheetId="1">AEL!$A$1:$K$36</definedName>
    <definedName name="_xlnm.Print_Area" localSheetId="2">'COOPER VERDEON'!$A$1:$K$36</definedName>
    <definedName name="_xlnm.Print_Area" localSheetId="0">DECORATIVE!$A$1:$K$36</definedName>
    <definedName name="_xlnm.Print_Area" localSheetId="3">GE!$A$1:$K$34</definedName>
    <definedName name="VOLTAGE_DROP_CALCULATIONS" localSheetId="1">#REF!</definedName>
    <definedName name="VOLTAGE_DROP_CALCULATIONS" localSheetId="2">#REF!</definedName>
    <definedName name="VOLTAGE_DROP_CALCULATIONS" localSheetId="0">#REF!</definedName>
    <definedName name="VOLTAGE_DROP_CALCULATIONS" localSheetId="3">#REF!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34" l="1"/>
  <c r="C21" i="34"/>
  <c r="C32" i="34" l="1"/>
  <c r="C31" i="34"/>
  <c r="C30" i="34"/>
  <c r="C29" i="34"/>
  <c r="C27" i="34"/>
  <c r="C26" i="34"/>
  <c r="C25" i="34"/>
  <c r="C23" i="34"/>
  <c r="C32" i="37"/>
  <c r="C31" i="37"/>
  <c r="C30" i="37"/>
  <c r="C29" i="37"/>
  <c r="C27" i="37"/>
  <c r="C26" i="37"/>
  <c r="C25" i="37"/>
  <c r="C23" i="37"/>
  <c r="C22" i="37"/>
  <c r="C21" i="37"/>
  <c r="C32" i="38"/>
  <c r="C31" i="38"/>
  <c r="C30" i="38"/>
  <c r="C29" i="38"/>
  <c r="C27" i="38"/>
  <c r="C26" i="38"/>
  <c r="C25" i="38"/>
  <c r="C23" i="38"/>
  <c r="C22" i="38"/>
  <c r="C21" i="38"/>
  <c r="C30" i="36"/>
  <c r="C29" i="36"/>
  <c r="C28" i="36"/>
  <c r="C27" i="36"/>
  <c r="C25" i="36"/>
  <c r="C24" i="36"/>
  <c r="C23" i="36"/>
  <c r="C19" i="36"/>
  <c r="C20" i="36"/>
  <c r="C21" i="36"/>
  <c r="K30" i="36"/>
  <c r="K29" i="36" l="1"/>
  <c r="K28" i="36"/>
  <c r="K27" i="36"/>
  <c r="K25" i="36"/>
  <c r="D25" i="36"/>
  <c r="K24" i="36"/>
  <c r="D24" i="36"/>
  <c r="K23" i="36"/>
  <c r="D23" i="36"/>
  <c r="E23" i="36" s="1"/>
  <c r="F23" i="36" s="1"/>
  <c r="H23" i="36" s="1"/>
  <c r="K21" i="36"/>
  <c r="K20" i="36"/>
  <c r="D20" i="36"/>
  <c r="K19" i="36"/>
  <c r="D19" i="36"/>
  <c r="E19" i="36" s="1"/>
  <c r="F19" i="36" s="1"/>
  <c r="H19" i="36" s="1"/>
  <c r="E20" i="36" l="1"/>
  <c r="E24" i="36"/>
  <c r="F24" i="36" l="1"/>
  <c r="H24" i="36" s="1"/>
  <c r="E25" i="36"/>
  <c r="E21" i="36"/>
  <c r="F21" i="36" s="1"/>
  <c r="H21" i="36" s="1"/>
  <c r="F20" i="36"/>
  <c r="H20" i="36" s="1"/>
  <c r="D27" i="38"/>
  <c r="D26" i="38"/>
  <c r="D25" i="38"/>
  <c r="D22" i="38"/>
  <c r="D21" i="38"/>
  <c r="D27" i="37"/>
  <c r="D26" i="37"/>
  <c r="D25" i="37"/>
  <c r="D22" i="37"/>
  <c r="D21" i="37"/>
  <c r="D27" i="34"/>
  <c r="D26" i="34"/>
  <c r="D25" i="34"/>
  <c r="D22" i="34"/>
  <c r="D21" i="34"/>
  <c r="E27" i="36" l="1"/>
  <c r="F25" i="36"/>
  <c r="H25" i="36" s="1"/>
  <c r="K32" i="38"/>
  <c r="K31" i="38"/>
  <c r="K30" i="38"/>
  <c r="K29" i="38"/>
  <c r="K27" i="38"/>
  <c r="K26" i="38"/>
  <c r="K25" i="38"/>
  <c r="E25" i="38"/>
  <c r="F25" i="38" s="1"/>
  <c r="H25" i="38" s="1"/>
  <c r="K23" i="38"/>
  <c r="K22" i="38"/>
  <c r="K21" i="38"/>
  <c r="K18" i="38"/>
  <c r="J18" i="38"/>
  <c r="H18" i="38"/>
  <c r="F18" i="38"/>
  <c r="F8" i="38"/>
  <c r="K32" i="37"/>
  <c r="K31" i="37"/>
  <c r="K30" i="37"/>
  <c r="K29" i="37"/>
  <c r="K27" i="37"/>
  <c r="K26" i="37"/>
  <c r="K25" i="37"/>
  <c r="E25" i="37"/>
  <c r="F25" i="37" s="1"/>
  <c r="H25" i="37" s="1"/>
  <c r="K23" i="37"/>
  <c r="K22" i="37"/>
  <c r="K21" i="37"/>
  <c r="K18" i="37"/>
  <c r="J18" i="37"/>
  <c r="H18" i="37"/>
  <c r="F18" i="37"/>
  <c r="F8" i="37"/>
  <c r="K18" i="36"/>
  <c r="J18" i="36"/>
  <c r="H18" i="36"/>
  <c r="F18" i="36"/>
  <c r="F8" i="36"/>
  <c r="K32" i="34"/>
  <c r="F27" i="36" l="1"/>
  <c r="H27" i="36" s="1"/>
  <c r="E28" i="36"/>
  <c r="E26" i="38"/>
  <c r="F26" i="38" s="1"/>
  <c r="H26" i="38" s="1"/>
  <c r="E27" i="38"/>
  <c r="E26" i="37"/>
  <c r="F26" i="37" s="1"/>
  <c r="H26" i="37" s="1"/>
  <c r="K31" i="34"/>
  <c r="K30" i="34"/>
  <c r="K29" i="34"/>
  <c r="K27" i="34"/>
  <c r="K26" i="34"/>
  <c r="K25" i="34"/>
  <c r="E25" i="34"/>
  <c r="F25" i="34" s="1"/>
  <c r="H25" i="34" s="1"/>
  <c r="K23" i="34"/>
  <c r="K22" i="34"/>
  <c r="K21" i="34"/>
  <c r="K18" i="34"/>
  <c r="J18" i="34"/>
  <c r="H18" i="34"/>
  <c r="F18" i="34"/>
  <c r="F8" i="34"/>
  <c r="E29" i="36" l="1"/>
  <c r="E30" i="36" s="1"/>
  <c r="F30" i="36" s="1"/>
  <c r="H30" i="36" s="1"/>
  <c r="F28" i="36"/>
  <c r="H28" i="36" s="1"/>
  <c r="E27" i="37"/>
  <c r="E21" i="38"/>
  <c r="F27" i="38"/>
  <c r="H27" i="38" s="1"/>
  <c r="E21" i="37"/>
  <c r="F27" i="37"/>
  <c r="H27" i="37" s="1"/>
  <c r="E26" i="34"/>
  <c r="F26" i="34" s="1"/>
  <c r="H26" i="34" s="1"/>
  <c r="F29" i="36" l="1"/>
  <c r="H29" i="36" s="1"/>
  <c r="F21" i="38"/>
  <c r="H21" i="38" s="1"/>
  <c r="E22" i="38"/>
  <c r="F21" i="37"/>
  <c r="H21" i="37" s="1"/>
  <c r="E22" i="37"/>
  <c r="E27" i="34"/>
  <c r="F27" i="34" s="1"/>
  <c r="H27" i="34" s="1"/>
  <c r="E21" i="34"/>
  <c r="E23" i="38" l="1"/>
  <c r="F22" i="38"/>
  <c r="H22" i="38" s="1"/>
  <c r="E23" i="37"/>
  <c r="F22" i="37"/>
  <c r="H22" i="37" s="1"/>
  <c r="F21" i="34"/>
  <c r="H21" i="34" s="1"/>
  <c r="E22" i="34"/>
  <c r="I30" i="36" l="1"/>
  <c r="J30" i="36" s="1"/>
  <c r="F23" i="38"/>
  <c r="H23" i="38" s="1"/>
  <c r="E29" i="38"/>
  <c r="F23" i="37"/>
  <c r="H23" i="37" s="1"/>
  <c r="E29" i="37"/>
  <c r="E23" i="34"/>
  <c r="E29" i="34" s="1"/>
  <c r="E30" i="34" s="1"/>
  <c r="E31" i="34" s="1"/>
  <c r="E32" i="34" s="1"/>
  <c r="F22" i="34"/>
  <c r="H22" i="34" s="1"/>
  <c r="I29" i="36" l="1"/>
  <c r="J29" i="36" s="1"/>
  <c r="F32" i="34"/>
  <c r="H32" i="34" s="1"/>
  <c r="F29" i="38"/>
  <c r="H29" i="38" s="1"/>
  <c r="E30" i="38"/>
  <c r="F29" i="37"/>
  <c r="H29" i="37" s="1"/>
  <c r="E30" i="37"/>
  <c r="F23" i="34"/>
  <c r="H23" i="34" s="1"/>
  <c r="I28" i="36" l="1"/>
  <c r="J28" i="36" s="1"/>
  <c r="I32" i="34"/>
  <c r="J32" i="34" s="1"/>
  <c r="E31" i="38"/>
  <c r="F30" i="38"/>
  <c r="H30" i="38" s="1"/>
  <c r="E31" i="37"/>
  <c r="F30" i="37"/>
  <c r="H30" i="37" s="1"/>
  <c r="F29" i="34"/>
  <c r="H29" i="34" s="1"/>
  <c r="I27" i="36" l="1"/>
  <c r="J27" i="36"/>
  <c r="I21" i="36"/>
  <c r="I25" i="36"/>
  <c r="F31" i="38"/>
  <c r="H31" i="38" s="1"/>
  <c r="E32" i="38"/>
  <c r="F31" i="37"/>
  <c r="H31" i="37" s="1"/>
  <c r="E32" i="37"/>
  <c r="F31" i="34"/>
  <c r="H31" i="34" s="1"/>
  <c r="F30" i="34"/>
  <c r="H30" i="34" s="1"/>
  <c r="J25" i="36" l="1"/>
  <c r="I24" i="36"/>
  <c r="J21" i="36"/>
  <c r="I20" i="36"/>
  <c r="I31" i="34"/>
  <c r="I30" i="34" s="1"/>
  <c r="F32" i="38"/>
  <c r="H32" i="38" s="1"/>
  <c r="F32" i="37"/>
  <c r="H32" i="37" s="1"/>
  <c r="J20" i="36" l="1"/>
  <c r="I19" i="36"/>
  <c r="J19" i="36" s="1"/>
  <c r="J24" i="36"/>
  <c r="I23" i="36"/>
  <c r="J23" i="36" s="1"/>
  <c r="I32" i="38"/>
  <c r="J32" i="38" s="1"/>
  <c r="I29" i="34"/>
  <c r="I23" i="34" s="1"/>
  <c r="J30" i="34"/>
  <c r="J31" i="34"/>
  <c r="I32" i="37"/>
  <c r="I31" i="38" l="1"/>
  <c r="I27" i="34"/>
  <c r="I26" i="34" s="1"/>
  <c r="J29" i="34"/>
  <c r="J32" i="37"/>
  <c r="I31" i="37"/>
  <c r="J23" i="34"/>
  <c r="I22" i="34"/>
  <c r="J27" i="34"/>
  <c r="I30" i="38" l="1"/>
  <c r="J31" i="38"/>
  <c r="J31" i="37"/>
  <c r="I30" i="37"/>
  <c r="J26" i="34"/>
  <c r="I25" i="34"/>
  <c r="J25" i="34" s="1"/>
  <c r="J22" i="34"/>
  <c r="I21" i="34"/>
  <c r="J30" i="38" l="1"/>
  <c r="I29" i="38"/>
  <c r="J30" i="37"/>
  <c r="I29" i="37"/>
  <c r="J21" i="34"/>
  <c r="I27" i="38" l="1"/>
  <c r="I23" i="38"/>
  <c r="J29" i="38"/>
  <c r="J29" i="37"/>
  <c r="I27" i="37"/>
  <c r="I23" i="37"/>
  <c r="J27" i="38" l="1"/>
  <c r="I26" i="38"/>
  <c r="J23" i="38"/>
  <c r="I22" i="38"/>
  <c r="J23" i="37"/>
  <c r="I22" i="37"/>
  <c r="J27" i="37"/>
  <c r="I26" i="37"/>
  <c r="I21" i="38" l="1"/>
  <c r="J22" i="38"/>
  <c r="I25" i="38"/>
  <c r="J25" i="38" s="1"/>
  <c r="J26" i="38"/>
  <c r="J26" i="37"/>
  <c r="I25" i="37"/>
  <c r="J25" i="37" s="1"/>
  <c r="J22" i="37"/>
  <c r="I21" i="37"/>
  <c r="J21" i="38" l="1"/>
  <c r="J21" i="37"/>
</calcChain>
</file>

<file path=xl/sharedStrings.xml><?xml version="1.0" encoding="utf-8"?>
<sst xmlns="http://schemas.openxmlformats.org/spreadsheetml/2006/main" count="240" uniqueCount="47">
  <si>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</si>
  <si>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</si>
  <si>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</si>
  <si>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</si>
  <si>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</si>
  <si>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</si>
  <si>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</si>
  <si>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</si>
  <si>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</si>
  <si>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</si>
  <si>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</si>
  <si>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Voltage: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</si>
  <si>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</si>
  <si>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</si>
  <si>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</si>
  <si>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</si>
  <si>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</si>
  <si>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</si>
  <si>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</si>
  <si>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</si>
  <si>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</si>
  <si>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</si>
  <si>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</si>
  <si>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</si>
  <si>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</si>
  <si>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Luminaire Wattage:</t>
  </si>
  <si>
    <t>A</t>
  </si>
  <si>
    <t>AUTOMATICALLY CALCULATED</t>
  </si>
  <si>
    <t>ENTER DATA</t>
  </si>
  <si>
    <t>Designed By</t>
  </si>
  <si>
    <t>Checked By</t>
  </si>
  <si>
    <t>120/240</t>
  </si>
  <si>
    <t>MDH</t>
  </si>
  <si>
    <t>L-1</t>
  </si>
  <si>
    <t>L-2</t>
  </si>
  <si>
    <t>L-3</t>
  </si>
  <si>
    <t>L-4</t>
  </si>
  <si>
    <t>L-5</t>
  </si>
  <si>
    <t>CIRCUIT A</t>
  </si>
  <si>
    <t>PB-5</t>
  </si>
  <si>
    <t>PB-4</t>
  </si>
  <si>
    <t>PB-3</t>
  </si>
  <si>
    <t>STB</t>
  </si>
  <si>
    <t>PB-2</t>
  </si>
  <si>
    <t>PB-1</t>
  </si>
  <si>
    <t>LAK-615-4.03; PID: 98564</t>
  </si>
  <si>
    <t>PS-C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</si>
</sst>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right"/>
    </xf>
    <xf numFmtId="2" fontId="0" fillId="0" borderId="0" xfId="0" applyNumberForma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/>
    <xf numFmtId="0" fontId="0" fillId="0" borderId="0" xfId="0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3" borderId="0" xfId="0" applyFont="1" applyFill="1"/>
    <xf numFmtId="164" fontId="4" fillId="2" borderId="0" xfId="0" applyNumberFormat="1" applyFont="1" applyFill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Alignment="1"/>
    <xf numFmtId="0" fontId="4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left"/>
    </xf>
    <xf numFmtId="0" fontId="0" fillId="3" borderId="0" xfId="0" applyFill="1"/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FF403-1D48-4282-A3D5-6E2E5BF4DAB3}">
  <sheetPr>
    <pageSetUpPr fitToPage="1"/>
  </sheetPr>
  <dimension ref="A1:S90"/>
  <sheetViews>
    <sheetView topLeftCell="A18" zoomScaleNormal="100" workbookViewId="0">
      <selection activeCell="G62" sqref="G62"/>
    </sheetView>
  </sheetViews>
  <sheetFormatPr defaultColWidth="9.140625" defaultRowHeight="12.75" zeroHeight="1" x14ac:dyDescent="0.2"/>
  <cols>
    <col min="1" max="2" width="11.7109375" style="6" customWidth="1"/>
    <col min="3" max="7" width="9.140625" style="6" customWidth="1"/>
    <col min="8" max="8" width="10.85546875" style="6" customWidth="1"/>
    <col min="9" max="10" width="9.140625" style="6" customWidth="1"/>
    <col min="11" max="11" width="11.42578125" style="6" bestFit="1" customWidth="1"/>
    <col min="12" max="19" width="9.140625" style="6" customWidth="1"/>
    <col min="20" max="16384" width="9.140625" style="6"/>
  </cols>
  <sheetData>
    <row r="1" spans="1:19" ht="15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M1" s="7"/>
      <c r="R1" s="7">
        <v>14</v>
      </c>
      <c r="S1" s="8">
        <v>3.1</v>
      </c>
    </row>
    <row r="2" spans="1:19" ht="15.75" x14ac:dyDescent="0.25">
      <c r="A2" s="35"/>
      <c r="B2" s="35"/>
      <c r="C2" s="35"/>
      <c r="D2" s="35"/>
      <c r="E2" s="35"/>
      <c r="F2" s="35"/>
      <c r="G2" s="35"/>
      <c r="H2" s="35"/>
      <c r="I2" s="6" t="s">
        <v>29</v>
      </c>
      <c r="K2" s="23" t="s">
        <v>32</v>
      </c>
      <c r="M2" s="7"/>
      <c r="R2" s="7"/>
      <c r="S2" s="8"/>
    </row>
    <row r="3" spans="1:19" ht="15.75" x14ac:dyDescent="0.25">
      <c r="A3" s="35"/>
      <c r="B3" s="35"/>
      <c r="C3" s="35"/>
      <c r="D3" s="35"/>
      <c r="E3" s="35"/>
      <c r="F3" s="35"/>
      <c r="G3" s="35"/>
      <c r="H3" s="35"/>
      <c r="I3" s="6" t="s">
        <v>30</v>
      </c>
      <c r="K3" s="29" t="s">
        <v>42</v>
      </c>
      <c r="M3" s="7"/>
      <c r="R3" s="7"/>
      <c r="S3" s="8"/>
    </row>
    <row r="4" spans="1:19" ht="15.7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M4" s="7"/>
      <c r="R4" s="7"/>
      <c r="S4" s="8"/>
    </row>
    <row r="5" spans="1:19" ht="14.25" x14ac:dyDescent="0.2">
      <c r="A5" s="9" t="s">
        <v>19</v>
      </c>
      <c r="B5" s="9"/>
      <c r="C5" s="26" t="s">
        <v>45</v>
      </c>
      <c r="D5" s="9"/>
      <c r="E5" s="9"/>
      <c r="F5" s="9"/>
      <c r="G5" s="9" t="s">
        <v>24</v>
      </c>
      <c r="H5" s="9"/>
      <c r="I5" s="9"/>
      <c r="J5" s="9"/>
      <c r="K5" s="27">
        <v>2</v>
      </c>
      <c r="M5" s="7"/>
      <c r="R5" s="7">
        <v>12</v>
      </c>
      <c r="S5" s="8">
        <v>2</v>
      </c>
    </row>
    <row r="6" spans="1:19" ht="14.25" x14ac:dyDescent="0.2">
      <c r="A6" s="9" t="s">
        <v>18</v>
      </c>
      <c r="B6" s="9"/>
      <c r="C6" s="25" t="s">
        <v>31</v>
      </c>
      <c r="D6" s="9" t="s">
        <v>20</v>
      </c>
      <c r="E6" s="25" t="s">
        <v>26</v>
      </c>
      <c r="F6" s="9"/>
      <c r="G6" s="9"/>
      <c r="H6" s="9"/>
      <c r="I6" s="9"/>
      <c r="J6" s="9"/>
      <c r="K6" s="9"/>
      <c r="M6" s="7"/>
      <c r="R6" s="7">
        <v>10</v>
      </c>
      <c r="S6" s="8">
        <v>1.2</v>
      </c>
    </row>
    <row r="7" spans="1:19" ht="14.25" x14ac:dyDescent="0.2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R7" s="7">
        <v>8</v>
      </c>
      <c r="S7" s="8">
        <v>0.78</v>
      </c>
    </row>
    <row r="8" spans="1:19" ht="14.25" x14ac:dyDescent="0.2">
      <c r="A8" s="9" t="s">
        <v>15</v>
      </c>
      <c r="B8" s="9"/>
      <c r="C8" s="9" t="s">
        <v>16</v>
      </c>
      <c r="D8" s="27">
        <v>4</v>
      </c>
      <c r="E8" s="9" t="s">
        <v>17</v>
      </c>
      <c r="F8" s="24">
        <f>IF(D8="","",VLOOKUP(D8,R1:S13,2,FALSE))</f>
        <v>0.31</v>
      </c>
      <c r="G8" s="9"/>
      <c r="H8" s="43" t="s">
        <v>25</v>
      </c>
      <c r="I8" s="43"/>
      <c r="J8" s="26">
        <v>242</v>
      </c>
      <c r="K8" s="9"/>
      <c r="R8" s="7">
        <v>6</v>
      </c>
      <c r="S8" s="8">
        <v>0.49</v>
      </c>
    </row>
    <row r="9" spans="1:19" ht="14.25" x14ac:dyDescent="0.2">
      <c r="A9" s="9"/>
      <c r="B9" s="9"/>
      <c r="C9" s="9" t="s">
        <v>16</v>
      </c>
      <c r="D9" s="10"/>
      <c r="E9" s="9" t="s">
        <v>17</v>
      </c>
      <c r="F9" s="10"/>
      <c r="G9" s="9"/>
      <c r="H9" s="9"/>
      <c r="I9" s="9"/>
      <c r="J9" s="9"/>
      <c r="K9" s="9"/>
      <c r="R9" s="7">
        <v>4</v>
      </c>
      <c r="S9" s="8">
        <v>0.31</v>
      </c>
    </row>
    <row r="10" spans="1:19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R10" s="7">
        <v>2</v>
      </c>
      <c r="S10" s="8">
        <v>0.19</v>
      </c>
    </row>
    <row r="11" spans="1:19" x14ac:dyDescent="0.2">
      <c r="A11" s="13" t="s">
        <v>11</v>
      </c>
      <c r="B11" s="28">
        <v>240</v>
      </c>
      <c r="C11" s="37"/>
      <c r="D11" s="37"/>
      <c r="E11" s="37"/>
      <c r="F11" s="37"/>
      <c r="G11" s="37"/>
      <c r="H11" s="14"/>
      <c r="I11" s="44"/>
      <c r="J11" s="44"/>
      <c r="K11" s="15"/>
      <c r="R11" s="16" t="s">
        <v>21</v>
      </c>
      <c r="S11" s="8">
        <v>0.12</v>
      </c>
    </row>
    <row r="12" spans="1:19" x14ac:dyDescent="0.2">
      <c r="A12" s="17"/>
      <c r="B12" s="36"/>
      <c r="C12" s="45"/>
      <c r="D12" s="45"/>
      <c r="E12" s="45"/>
      <c r="F12" s="45"/>
      <c r="G12" s="45"/>
      <c r="H12" s="14"/>
      <c r="I12" s="44"/>
      <c r="J12" s="44"/>
      <c r="K12" s="15"/>
      <c r="R12" s="16" t="s">
        <v>22</v>
      </c>
      <c r="S12" s="8">
        <v>0.1</v>
      </c>
    </row>
    <row r="13" spans="1:19" x14ac:dyDescent="0.2">
      <c r="A13" s="17"/>
      <c r="B13" s="36"/>
      <c r="C13" s="36"/>
      <c r="D13" s="36"/>
      <c r="E13" s="36"/>
      <c r="F13" s="36"/>
      <c r="G13" s="36"/>
      <c r="H13" s="36"/>
      <c r="I13" s="36"/>
      <c r="J13" s="36"/>
      <c r="K13" s="15"/>
      <c r="R13" s="16" t="s">
        <v>23</v>
      </c>
      <c r="S13" s="6">
        <v>7.9000000000000001E-2</v>
      </c>
    </row>
    <row r="14" spans="1:19" x14ac:dyDescent="0.2">
      <c r="A14" s="17"/>
      <c r="B14" s="36"/>
      <c r="C14" s="36"/>
      <c r="D14" s="36"/>
      <c r="E14" s="36"/>
      <c r="F14" s="36"/>
      <c r="G14" s="36"/>
      <c r="H14" s="36"/>
      <c r="I14" s="36"/>
      <c r="J14" s="36"/>
      <c r="K14" s="15"/>
      <c r="R14" s="18"/>
    </row>
    <row r="15" spans="1:19" ht="14.25" x14ac:dyDescent="0.2">
      <c r="A15" s="11"/>
      <c r="B15" s="11"/>
      <c r="C15" s="11"/>
      <c r="D15" s="11"/>
      <c r="E15" s="11"/>
      <c r="F15" s="24"/>
      <c r="G15" s="11"/>
      <c r="H15" s="24"/>
      <c r="I15" s="11"/>
      <c r="J15" s="24"/>
      <c r="K15" s="11"/>
      <c r="R15" s="22"/>
      <c r="S15" s="18" t="s">
        <v>27</v>
      </c>
    </row>
    <row r="16" spans="1:19" ht="12.75" customHeight="1" x14ac:dyDescent="0.2">
      <c r="A16" s="46" t="s">
        <v>2</v>
      </c>
      <c r="B16" s="47"/>
      <c r="C16" s="47"/>
      <c r="D16" s="46" t="s">
        <v>7</v>
      </c>
      <c r="E16" s="47"/>
      <c r="F16" s="48" t="s">
        <v>13</v>
      </c>
      <c r="G16" s="38" t="s">
        <v>1</v>
      </c>
      <c r="H16" s="46" t="s">
        <v>8</v>
      </c>
      <c r="I16" s="47"/>
      <c r="J16" s="38" t="s">
        <v>10</v>
      </c>
      <c r="K16" s="38" t="s">
        <v>5</v>
      </c>
      <c r="L16" s="19"/>
      <c r="R16" s="23"/>
      <c r="S16" s="18" t="s">
        <v>28</v>
      </c>
    </row>
    <row r="17" spans="1:18" ht="25.5" x14ac:dyDescent="0.2">
      <c r="A17" s="34" t="s">
        <v>3</v>
      </c>
      <c r="B17" s="34" t="s">
        <v>4</v>
      </c>
      <c r="C17" s="21" t="s">
        <v>12</v>
      </c>
      <c r="D17" s="34" t="s">
        <v>5</v>
      </c>
      <c r="E17" s="34" t="s">
        <v>6</v>
      </c>
      <c r="F17" s="49"/>
      <c r="G17" s="39"/>
      <c r="H17" s="20" t="s">
        <v>9</v>
      </c>
      <c r="I17" s="20" t="s">
        <v>6</v>
      </c>
      <c r="J17" s="39"/>
      <c r="K17" s="39"/>
      <c r="L17" s="19"/>
      <c r="R17" s="18"/>
    </row>
    <row r="18" spans="1:18" x14ac:dyDescent="0.2">
      <c r="A18" s="40" t="s">
        <v>38</v>
      </c>
      <c r="B18" s="41"/>
      <c r="C18" s="2"/>
      <c r="D18" s="3"/>
      <c r="E18" s="3"/>
      <c r="F18" s="2" t="str">
        <f t="shared" ref="F18" si="0">IF(E18="","",C18*E18)</f>
        <v/>
      </c>
      <c r="G18" s="1"/>
      <c r="H18" s="3" t="str">
        <f t="shared" ref="H18:H27" si="1">IF(G18="","",F18*(2*(VLOOKUP(G18,$R$1:$S$13,2,FALSE)))/1000)</f>
        <v/>
      </c>
      <c r="I18" s="3"/>
      <c r="J18" s="3" t="str">
        <f>IF(G18="","",I18/$B$11*100)</f>
        <v/>
      </c>
      <c r="K18" s="1" t="str">
        <f>IF(A18="","",A18)</f>
        <v>CIRCUIT A</v>
      </c>
      <c r="L18" s="19"/>
      <c r="R18" s="18"/>
    </row>
    <row r="19" spans="1:18" x14ac:dyDescent="0.2">
      <c r="A19" s="1"/>
      <c r="B19" s="4"/>
      <c r="C19" s="2"/>
      <c r="D19" s="3"/>
      <c r="E19" s="3"/>
      <c r="F19" s="2"/>
      <c r="G19" s="1"/>
      <c r="H19" s="3"/>
      <c r="I19" s="3"/>
      <c r="J19" s="3"/>
      <c r="K19" s="1"/>
      <c r="L19" s="19"/>
    </row>
    <row r="20" spans="1:18" x14ac:dyDescent="0.2">
      <c r="A20" s="1"/>
      <c r="B20" s="1"/>
      <c r="C20" s="2"/>
      <c r="D20" s="3"/>
      <c r="E20" s="3"/>
      <c r="F20" s="2"/>
      <c r="G20" s="1"/>
      <c r="H20" s="3"/>
      <c r="I20" s="3"/>
      <c r="J20" s="3"/>
      <c r="K20" s="1"/>
      <c r="L20" s="19"/>
    </row>
    <row r="21" spans="1:18" x14ac:dyDescent="0.2">
      <c r="A21" s="1" t="s">
        <v>36</v>
      </c>
      <c r="B21" s="1" t="s">
        <v>34</v>
      </c>
      <c r="C21" s="2">
        <f>290+10</f>
        <v>300</v>
      </c>
      <c r="D21" s="3">
        <f t="shared" ref="D21:D22" si="2">($J$8*1.3)/($B$11)</f>
        <v>1.3108333333333335</v>
      </c>
      <c r="E21" s="3">
        <f>D21+E20</f>
        <v>1.3108333333333335</v>
      </c>
      <c r="F21" s="2">
        <f t="shared" ref="F21:F27" si="3">IF(E21="","",C21*E21)</f>
        <v>393.25000000000006</v>
      </c>
      <c r="G21" s="1">
        <v>4</v>
      </c>
      <c r="H21" s="3">
        <f t="shared" si="1"/>
        <v>0.24381500000000003</v>
      </c>
      <c r="I21" s="3">
        <f>H21+I22</f>
        <v>4.2269393833333337</v>
      </c>
      <c r="J21" s="3">
        <f t="shared" ref="J21:J25" si="4">IF(G21="","",I21/$B$11*100)</f>
        <v>1.7612247430555557</v>
      </c>
      <c r="K21" s="1" t="str">
        <f t="shared" ref="K21:K27" si="5">B21</f>
        <v>L-2</v>
      </c>
      <c r="L21" s="19"/>
    </row>
    <row r="22" spans="1:18" x14ac:dyDescent="0.2">
      <c r="A22" s="1" t="s">
        <v>34</v>
      </c>
      <c r="B22" s="1" t="s">
        <v>39</v>
      </c>
      <c r="C22" s="2">
        <f>325+10</f>
        <v>335</v>
      </c>
      <c r="D22" s="3">
        <f t="shared" si="2"/>
        <v>1.3108333333333335</v>
      </c>
      <c r="E22" s="3">
        <f>D22+E21</f>
        <v>2.621666666666667</v>
      </c>
      <c r="F22" s="2">
        <f t="shared" si="3"/>
        <v>878.25833333333344</v>
      </c>
      <c r="G22" s="1">
        <v>4</v>
      </c>
      <c r="H22" s="3">
        <f t="shared" si="1"/>
        <v>0.54452016666666669</v>
      </c>
      <c r="I22" s="3">
        <f>H22+I23</f>
        <v>3.9831243833333336</v>
      </c>
      <c r="J22" s="3">
        <f t="shared" si="4"/>
        <v>1.6596351597222221</v>
      </c>
      <c r="K22" s="1" t="str">
        <f t="shared" si="5"/>
        <v>PB-5</v>
      </c>
      <c r="L22" s="19"/>
    </row>
    <row r="23" spans="1:18" x14ac:dyDescent="0.2">
      <c r="A23" s="1" t="s">
        <v>39</v>
      </c>
      <c r="B23" s="1" t="s">
        <v>40</v>
      </c>
      <c r="C23" s="2">
        <f>58+10</f>
        <v>68</v>
      </c>
      <c r="D23" s="3">
        <v>0</v>
      </c>
      <c r="E23" s="3">
        <f>D23+E22</f>
        <v>2.621666666666667</v>
      </c>
      <c r="F23" s="2">
        <f t="shared" si="3"/>
        <v>178.27333333333337</v>
      </c>
      <c r="G23" s="1">
        <v>4</v>
      </c>
      <c r="H23" s="3">
        <f t="shared" si="1"/>
        <v>0.11052946666666669</v>
      </c>
      <c r="I23" s="3">
        <f>H23+I29</f>
        <v>3.438604216666667</v>
      </c>
      <c r="J23" s="3">
        <f t="shared" si="4"/>
        <v>1.4327517569444446</v>
      </c>
      <c r="K23" s="1" t="str">
        <f t="shared" si="5"/>
        <v>PB-4</v>
      </c>
      <c r="L23" s="19"/>
    </row>
    <row r="24" spans="1:18" x14ac:dyDescent="0.2">
      <c r="A24" s="1"/>
      <c r="B24" s="1"/>
      <c r="C24" s="2"/>
      <c r="D24" s="3"/>
      <c r="E24" s="3"/>
      <c r="F24" s="2"/>
      <c r="G24" s="1"/>
      <c r="H24" s="3"/>
      <c r="I24" s="3"/>
      <c r="J24" s="3"/>
      <c r="K24" s="1"/>
      <c r="L24" s="19"/>
    </row>
    <row r="25" spans="1:18" x14ac:dyDescent="0.2">
      <c r="A25" s="1" t="s">
        <v>37</v>
      </c>
      <c r="B25" s="1" t="s">
        <v>35</v>
      </c>
      <c r="C25" s="2">
        <f>300+10</f>
        <v>310</v>
      </c>
      <c r="D25" s="3">
        <f t="shared" ref="D25:D27" si="6">($J$8*1.3)/($B$11)</f>
        <v>1.3108333333333335</v>
      </c>
      <c r="E25" s="3">
        <f>D25</f>
        <v>1.3108333333333335</v>
      </c>
      <c r="F25" s="2">
        <f t="shared" si="3"/>
        <v>406.35833333333341</v>
      </c>
      <c r="G25" s="1">
        <v>4</v>
      </c>
      <c r="H25" s="3">
        <f t="shared" si="1"/>
        <v>0.25194216666666669</v>
      </c>
      <c r="I25" s="3">
        <f>H25+I26</f>
        <v>4.5268318333333335</v>
      </c>
      <c r="J25" s="3">
        <f t="shared" si="4"/>
        <v>1.8861799305555556</v>
      </c>
      <c r="K25" s="1" t="str">
        <f t="shared" si="5"/>
        <v>L-3</v>
      </c>
      <c r="L25" s="19"/>
    </row>
    <row r="26" spans="1:18" x14ac:dyDescent="0.2">
      <c r="A26" s="1" t="s">
        <v>35</v>
      </c>
      <c r="B26" s="1" t="s">
        <v>33</v>
      </c>
      <c r="C26" s="2">
        <f>280+10</f>
        <v>290</v>
      </c>
      <c r="D26" s="3">
        <f t="shared" si="6"/>
        <v>1.3108333333333335</v>
      </c>
      <c r="E26" s="3">
        <f>D26+E25</f>
        <v>2.621666666666667</v>
      </c>
      <c r="F26" s="2">
        <f t="shared" si="3"/>
        <v>760.28333333333342</v>
      </c>
      <c r="G26" s="1">
        <v>4</v>
      </c>
      <c r="H26" s="5">
        <f t="shared" si="1"/>
        <v>0.47137566666666669</v>
      </c>
      <c r="I26" s="3">
        <f>H26+I27</f>
        <v>4.2748896666666667</v>
      </c>
      <c r="J26" s="3">
        <f>IF(G26="","",I26/$B$11*100)</f>
        <v>1.7812040277777779</v>
      </c>
      <c r="K26" s="1" t="str">
        <f t="shared" si="5"/>
        <v>L-1</v>
      </c>
      <c r="L26" s="19"/>
    </row>
    <row r="27" spans="1:18" x14ac:dyDescent="0.2">
      <c r="A27" s="1" t="s">
        <v>33</v>
      </c>
      <c r="B27" s="1" t="s">
        <v>40</v>
      </c>
      <c r="C27" s="2">
        <f>185+10</f>
        <v>195</v>
      </c>
      <c r="D27" s="3">
        <f t="shared" si="6"/>
        <v>1.3108333333333335</v>
      </c>
      <c r="E27" s="3">
        <f>D27+E26</f>
        <v>3.9325000000000006</v>
      </c>
      <c r="F27" s="2">
        <f t="shared" si="3"/>
        <v>766.83750000000009</v>
      </c>
      <c r="G27" s="1">
        <v>4</v>
      </c>
      <c r="H27" s="5">
        <f t="shared" si="1"/>
        <v>0.47543925000000009</v>
      </c>
      <c r="I27" s="3">
        <f>H27+I29</f>
        <v>3.8035140000000003</v>
      </c>
      <c r="J27" s="3">
        <f>IF(G27="","",I27/$B$11*100)</f>
        <v>1.5847975000000001</v>
      </c>
      <c r="K27" s="1" t="str">
        <f t="shared" si="5"/>
        <v>PB-4</v>
      </c>
      <c r="L27" s="19"/>
    </row>
    <row r="28" spans="1:18" x14ac:dyDescent="0.2">
      <c r="A28" s="1"/>
      <c r="B28" s="1"/>
      <c r="C28" s="2"/>
      <c r="D28" s="3"/>
      <c r="E28" s="3"/>
      <c r="F28" s="2"/>
      <c r="G28" s="1"/>
      <c r="H28" s="3"/>
      <c r="I28" s="3"/>
      <c r="J28" s="3"/>
      <c r="K28" s="1"/>
      <c r="L28" s="19"/>
    </row>
    <row r="29" spans="1:18" x14ac:dyDescent="0.2">
      <c r="A29" s="1" t="s">
        <v>40</v>
      </c>
      <c r="B29" s="1" t="s">
        <v>41</v>
      </c>
      <c r="C29" s="2">
        <f>215+10</f>
        <v>225</v>
      </c>
      <c r="D29" s="3">
        <v>0</v>
      </c>
      <c r="E29" s="3">
        <f>D29+E27+E23</f>
        <v>6.5541666666666671</v>
      </c>
      <c r="F29" s="2">
        <f t="shared" ref="F29:F32" si="7">IF(E29="","",C29*E29)</f>
        <v>1474.6875</v>
      </c>
      <c r="G29" s="1">
        <v>4</v>
      </c>
      <c r="H29" s="3">
        <f t="shared" ref="H29:H32" si="8">IF(G29="","",F29*(2*(VLOOKUP(G29,$R$1:$S$13,2,FALSE)))/1000)</f>
        <v>0.91430624999999999</v>
      </c>
      <c r="I29" s="3">
        <f>H29+I30</f>
        <v>3.3280747500000003</v>
      </c>
      <c r="J29" s="3">
        <f t="shared" ref="J29" si="9">IF(G29="","",I29/$B$11*100)</f>
        <v>1.3866978125000002</v>
      </c>
      <c r="K29" s="1" t="str">
        <f t="shared" ref="K29:K32" si="10">B29</f>
        <v>PB-3</v>
      </c>
      <c r="L29" s="19"/>
    </row>
    <row r="30" spans="1:18" x14ac:dyDescent="0.2">
      <c r="A30" s="1" t="s">
        <v>41</v>
      </c>
      <c r="B30" s="1" t="s">
        <v>43</v>
      </c>
      <c r="C30" s="2">
        <f>250+10</f>
        <v>260</v>
      </c>
      <c r="D30" s="3">
        <v>0</v>
      </c>
      <c r="E30" s="3">
        <f>D30+E29</f>
        <v>6.5541666666666671</v>
      </c>
      <c r="F30" s="2">
        <f t="shared" si="7"/>
        <v>1704.0833333333335</v>
      </c>
      <c r="G30" s="1">
        <v>4</v>
      </c>
      <c r="H30" s="5">
        <f t="shared" si="8"/>
        <v>1.0565316666666666</v>
      </c>
      <c r="I30" s="3">
        <f>H30+I31</f>
        <v>2.4137685000000002</v>
      </c>
      <c r="J30" s="3">
        <f>IF(G30="","",I30/$B$11*100)</f>
        <v>1.005736875</v>
      </c>
      <c r="K30" s="1" t="str">
        <f t="shared" si="10"/>
        <v>PB-2</v>
      </c>
      <c r="L30" s="19"/>
    </row>
    <row r="31" spans="1:18" x14ac:dyDescent="0.2">
      <c r="A31" s="1" t="s">
        <v>43</v>
      </c>
      <c r="B31" s="1" t="s">
        <v>44</v>
      </c>
      <c r="C31" s="2">
        <f>276+10</f>
        <v>286</v>
      </c>
      <c r="D31" s="3">
        <v>0</v>
      </c>
      <c r="E31" s="3">
        <f>D31+E30</f>
        <v>6.5541666666666671</v>
      </c>
      <c r="F31" s="2">
        <f t="shared" si="7"/>
        <v>1874.4916666666668</v>
      </c>
      <c r="G31" s="1">
        <v>4</v>
      </c>
      <c r="H31" s="5">
        <f t="shared" si="8"/>
        <v>1.1621848333333336</v>
      </c>
      <c r="I31" s="3">
        <f>H31+I32</f>
        <v>1.3572368333333336</v>
      </c>
      <c r="J31" s="3">
        <f>IF(G31="","",I31/$B$11*100)</f>
        <v>0.56551534722222241</v>
      </c>
      <c r="K31" s="1" t="str">
        <f t="shared" si="10"/>
        <v>PB-1</v>
      </c>
      <c r="L31" s="19"/>
    </row>
    <row r="32" spans="1:18" x14ac:dyDescent="0.2">
      <c r="A32" s="1" t="s">
        <v>44</v>
      </c>
      <c r="B32" s="1" t="s">
        <v>46</v>
      </c>
      <c r="C32" s="2">
        <f>38+10</f>
        <v>48</v>
      </c>
      <c r="D32" s="3">
        <v>0</v>
      </c>
      <c r="E32" s="3">
        <f>D32+E31</f>
        <v>6.5541666666666671</v>
      </c>
      <c r="F32" s="2">
        <f t="shared" si="7"/>
        <v>314.60000000000002</v>
      </c>
      <c r="G32" s="1">
        <v>4</v>
      </c>
      <c r="H32" s="5">
        <f t="shared" si="8"/>
        <v>0.19505200000000003</v>
      </c>
      <c r="I32" s="3">
        <f>H32+I33</f>
        <v>0.19505200000000003</v>
      </c>
      <c r="J32" s="3">
        <f>IF(G32="","",I32/$B$11*100)</f>
        <v>8.1271666666666673E-2</v>
      </c>
      <c r="K32" s="1" t="str">
        <f t="shared" si="10"/>
        <v>PS-C</v>
      </c>
      <c r="L32" s="19"/>
    </row>
    <row r="33" spans="1:12" x14ac:dyDescent="0.2">
      <c r="A33" s="1"/>
      <c r="B33" s="1"/>
      <c r="C33" s="2"/>
      <c r="D33" s="3"/>
      <c r="E33" s="3"/>
      <c r="F33" s="2"/>
      <c r="G33" s="1"/>
      <c r="H33" s="5"/>
      <c r="I33" s="3"/>
      <c r="J33" s="3"/>
      <c r="K33" s="1"/>
      <c r="L33" s="19"/>
    </row>
    <row r="34" spans="1:12" x14ac:dyDescent="0.2">
      <c r="A34" s="1"/>
      <c r="B34" s="1"/>
      <c r="C34" s="2"/>
      <c r="D34" s="3"/>
      <c r="E34" s="3"/>
      <c r="F34" s="2"/>
      <c r="G34" s="1"/>
      <c r="H34" s="3"/>
      <c r="I34" s="3"/>
      <c r="J34" s="3"/>
      <c r="K34" s="1"/>
      <c r="L34" s="19"/>
    </row>
    <row r="35" spans="1:12" x14ac:dyDescent="0.2">
      <c r="A35" s="1"/>
      <c r="B35" s="1"/>
      <c r="C35" s="2"/>
      <c r="D35" s="3"/>
      <c r="E35" s="3"/>
      <c r="F35" s="2"/>
      <c r="G35" s="1"/>
      <c r="H35" s="3"/>
      <c r="I35" s="3"/>
      <c r="J35" s="3"/>
      <c r="K35" s="1"/>
      <c r="L35" s="19"/>
    </row>
    <row r="36" spans="1:12" x14ac:dyDescent="0.2">
      <c r="A36" s="1"/>
      <c r="B36" s="1"/>
      <c r="C36" s="2"/>
      <c r="D36" s="3"/>
      <c r="E36" s="3"/>
      <c r="F36" s="2"/>
      <c r="G36" s="1"/>
      <c r="H36" s="3"/>
      <c r="I36" s="3"/>
      <c r="J36" s="3"/>
      <c r="K36" s="1"/>
      <c r="L36" s="19"/>
    </row>
    <row r="37" spans="1:12" hidden="1" x14ac:dyDescent="0.2">
      <c r="A37" s="1"/>
      <c r="B37" s="1"/>
      <c r="C37" s="2"/>
      <c r="D37" s="3"/>
      <c r="E37" s="3"/>
      <c r="F37" s="2"/>
      <c r="G37" s="1"/>
      <c r="H37" s="3"/>
      <c r="I37" s="3"/>
      <c r="J37" s="3"/>
      <c r="K37" s="1"/>
    </row>
    <row r="38" spans="1:12" hidden="1" x14ac:dyDescent="0.2">
      <c r="A38" s="1"/>
      <c r="B38" s="1"/>
      <c r="C38" s="2"/>
      <c r="D38" s="3"/>
      <c r="E38" s="3"/>
      <c r="F38" s="2"/>
      <c r="G38" s="1"/>
      <c r="H38" s="3"/>
      <c r="I38" s="3"/>
      <c r="J38" s="3"/>
      <c r="K38" s="1"/>
    </row>
    <row r="39" spans="1:12" hidden="1" x14ac:dyDescent="0.2">
      <c r="A39" s="1"/>
      <c r="B39" s="1"/>
      <c r="C39" s="2"/>
      <c r="D39" s="3"/>
      <c r="E39" s="3"/>
      <c r="F39" s="2"/>
      <c r="G39" s="1"/>
      <c r="H39" s="3"/>
      <c r="I39" s="3"/>
      <c r="J39" s="3"/>
      <c r="K39" s="1"/>
    </row>
    <row r="40" spans="1:12" hidden="1" x14ac:dyDescent="0.2">
      <c r="A40" s="1"/>
      <c r="B40" s="1"/>
      <c r="C40" s="2"/>
      <c r="D40" s="3"/>
      <c r="E40" s="3"/>
      <c r="F40" s="2"/>
      <c r="G40" s="1"/>
      <c r="H40" s="3"/>
      <c r="I40" s="3"/>
      <c r="J40" s="3"/>
      <c r="K40" s="1"/>
    </row>
    <row r="41" spans="1:12" hidden="1" x14ac:dyDescent="0.2">
      <c r="A41" s="1"/>
      <c r="B41" s="1"/>
      <c r="C41" s="2"/>
      <c r="D41" s="3"/>
      <c r="E41" s="3"/>
      <c r="F41" s="2"/>
      <c r="G41" s="1"/>
      <c r="H41" s="3"/>
      <c r="I41" s="3"/>
      <c r="J41" s="3"/>
      <c r="K41" s="1"/>
    </row>
    <row r="42" spans="1:12" hidden="1" x14ac:dyDescent="0.2">
      <c r="A42" s="1"/>
      <c r="B42" s="1"/>
      <c r="C42" s="2"/>
      <c r="D42" s="3"/>
      <c r="E42" s="3"/>
      <c r="F42" s="2"/>
      <c r="G42" s="1"/>
      <c r="H42" s="3"/>
      <c r="I42" s="3"/>
      <c r="J42" s="3"/>
      <c r="K42" s="1"/>
    </row>
    <row r="43" spans="1:12" hidden="1" x14ac:dyDescent="0.2">
      <c r="A43" s="1"/>
      <c r="B43" s="1"/>
      <c r="C43" s="2"/>
      <c r="D43" s="3"/>
      <c r="E43" s="3"/>
      <c r="F43" s="2"/>
      <c r="G43" s="1"/>
      <c r="H43" s="3"/>
      <c r="I43" s="3"/>
      <c r="J43" s="3"/>
      <c r="K43" s="1"/>
    </row>
    <row r="44" spans="1:12" hidden="1" x14ac:dyDescent="0.2">
      <c r="A44" s="1"/>
      <c r="B44" s="1"/>
      <c r="C44" s="2"/>
      <c r="D44" s="3"/>
      <c r="E44" s="3"/>
      <c r="F44" s="2"/>
      <c r="G44" s="1"/>
      <c r="H44" s="3"/>
      <c r="I44" s="3"/>
      <c r="J44" s="3"/>
      <c r="K44" s="1"/>
    </row>
    <row r="45" spans="1:12" hidden="1" x14ac:dyDescent="0.2">
      <c r="A45" s="1"/>
      <c r="B45" s="1"/>
      <c r="C45" s="2"/>
      <c r="D45" s="3"/>
      <c r="E45" s="3"/>
      <c r="F45" s="2"/>
      <c r="G45" s="1"/>
      <c r="H45" s="3"/>
      <c r="I45" s="3"/>
      <c r="J45" s="3"/>
      <c r="K45" s="1"/>
    </row>
    <row r="46" spans="1:12" hidden="1" x14ac:dyDescent="0.2">
      <c r="A46" s="1"/>
      <c r="B46" s="1"/>
      <c r="C46" s="2"/>
      <c r="D46" s="3"/>
      <c r="E46" s="3"/>
      <c r="F46" s="2"/>
      <c r="G46" s="1"/>
      <c r="H46" s="3"/>
      <c r="I46" s="3"/>
      <c r="J46" s="3"/>
      <c r="K46" s="1"/>
    </row>
    <row r="47" spans="1:12" hidden="1" x14ac:dyDescent="0.2">
      <c r="A47" s="1"/>
      <c r="B47" s="1"/>
      <c r="C47" s="2"/>
      <c r="D47" s="3"/>
      <c r="E47" s="3"/>
      <c r="F47" s="2"/>
      <c r="G47" s="1"/>
      <c r="H47" s="3"/>
      <c r="I47" s="3"/>
      <c r="J47" s="3"/>
      <c r="K47" s="1"/>
    </row>
    <row r="48" spans="1:12" hidden="1" x14ac:dyDescent="0.2">
      <c r="A48" s="1"/>
      <c r="B48" s="1"/>
      <c r="C48" s="2"/>
      <c r="D48" s="3"/>
      <c r="E48" s="3"/>
      <c r="F48" s="2"/>
      <c r="G48" s="1"/>
      <c r="H48" s="3"/>
      <c r="I48" s="3"/>
      <c r="J48" s="3"/>
      <c r="K48" s="1"/>
    </row>
    <row r="49" spans="1:11" hidden="1" x14ac:dyDescent="0.2">
      <c r="A49" s="1"/>
      <c r="B49" s="1"/>
      <c r="C49" s="2"/>
      <c r="D49" s="3"/>
      <c r="E49" s="3"/>
      <c r="F49" s="2"/>
      <c r="G49" s="1"/>
      <c r="H49" s="3"/>
      <c r="I49" s="3"/>
      <c r="J49" s="3"/>
      <c r="K49" s="1"/>
    </row>
    <row r="50" spans="1:11" hidden="1" x14ac:dyDescent="0.2">
      <c r="A50" s="1"/>
      <c r="B50" s="1"/>
      <c r="C50" s="2"/>
      <c r="D50" s="3"/>
      <c r="E50" s="3"/>
      <c r="F50" s="2"/>
      <c r="G50" s="1"/>
      <c r="H50" s="3"/>
      <c r="I50" s="3"/>
      <c r="J50" s="3"/>
      <c r="K50" s="1"/>
    </row>
    <row r="51" spans="1:11" hidden="1" x14ac:dyDescent="0.2">
      <c r="A51" s="1"/>
      <c r="B51" s="1"/>
      <c r="C51" s="2"/>
      <c r="D51" s="3"/>
      <c r="E51" s="3"/>
      <c r="F51" s="2"/>
      <c r="G51" s="1"/>
      <c r="H51" s="3"/>
      <c r="I51" s="3"/>
      <c r="J51" s="3"/>
      <c r="K51" s="1"/>
    </row>
    <row r="52" spans="1:11" x14ac:dyDescent="0.2"/>
    <row r="53" spans="1:11" x14ac:dyDescent="0.2"/>
    <row r="54" spans="1:11" x14ac:dyDescent="0.2"/>
    <row r="55" spans="1:11" x14ac:dyDescent="0.2"/>
    <row r="56" spans="1:11" x14ac:dyDescent="0.2"/>
    <row r="57" spans="1:11" x14ac:dyDescent="0.2"/>
    <row r="58" spans="1:11" x14ac:dyDescent="0.2"/>
    <row r="59" spans="1:11" x14ac:dyDescent="0.2"/>
    <row r="60" spans="1:11" x14ac:dyDescent="0.2"/>
    <row r="61" spans="1:11" x14ac:dyDescent="0.2"/>
    <row r="62" spans="1:11" x14ac:dyDescent="0.2"/>
    <row r="63" spans="1:11" x14ac:dyDescent="0.2"/>
    <row r="64" spans="1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</sheetData>
  <mergeCells count="13">
    <mergeCell ref="J16:J17"/>
    <mergeCell ref="K16:K17"/>
    <mergeCell ref="A18:B18"/>
    <mergeCell ref="A1:K1"/>
    <mergeCell ref="H8:I8"/>
    <mergeCell ref="I11:J11"/>
    <mergeCell ref="C12:G12"/>
    <mergeCell ref="I12:J12"/>
    <mergeCell ref="A16:C16"/>
    <mergeCell ref="D16:E16"/>
    <mergeCell ref="F16:F17"/>
    <mergeCell ref="G16:G17"/>
    <mergeCell ref="H16:I16"/>
  </mergeCells>
  <dataValidations count="2">
    <dataValidation type="list" allowBlank="1" showInputMessage="1" showErrorMessage="1" sqref="D8:D9 G18:G51" xr:uid="{41E86603-952B-4BF8-961D-A314DACEEA44}">
      <formula1>$R$1:$R$13</formula1>
    </dataValidation>
    <dataValidation type="list" allowBlank="1" showInputMessage="1" showErrorMessage="1" sqref="B11" xr:uid="{A4900C54-36A0-4015-8146-84FF29EBD8E6}">
      <formula1>#REF!</formula1>
    </dataValidation>
  </dataValidations>
  <pageMargins left="0.7" right="0.7" top="0.75" bottom="0.75" header="0.3" footer="0.3"/>
  <pageSetup scale="83" orientation="portrait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0BBE-1AF3-4F63-94FD-6BE8898D676C}">
  <sheetPr>
    <pageSetUpPr fitToPage="1"/>
  </sheetPr>
  <dimension ref="A1:S90"/>
  <sheetViews>
    <sheetView topLeftCell="A18" zoomScaleNormal="100" workbookViewId="0">
      <selection activeCell="H63" sqref="H63"/>
    </sheetView>
  </sheetViews>
  <sheetFormatPr defaultColWidth="9.140625" defaultRowHeight="12.75" zeroHeight="1" x14ac:dyDescent="0.2"/>
  <cols>
    <col min="1" max="2" width="11.7109375" style="6" customWidth="1"/>
    <col min="3" max="7" width="9.140625" style="6" customWidth="1"/>
    <col min="8" max="8" width="10.85546875" style="6" customWidth="1"/>
    <col min="9" max="10" width="9.140625" style="6" customWidth="1"/>
    <col min="11" max="11" width="11.42578125" style="6" bestFit="1" customWidth="1"/>
    <col min="12" max="19" width="9.140625" style="6" customWidth="1"/>
    <col min="20" max="16384" width="9.140625" style="6"/>
  </cols>
  <sheetData>
    <row r="1" spans="1:19" ht="15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M1" s="7"/>
      <c r="R1" s="7">
        <v>14</v>
      </c>
      <c r="S1" s="8">
        <v>3.1</v>
      </c>
    </row>
    <row r="2" spans="1:19" ht="15.75" x14ac:dyDescent="0.25">
      <c r="A2" s="35"/>
      <c r="B2" s="35"/>
      <c r="C2" s="35"/>
      <c r="D2" s="35"/>
      <c r="E2" s="35"/>
      <c r="F2" s="35"/>
      <c r="G2" s="35"/>
      <c r="H2" s="35"/>
      <c r="I2" s="6" t="s">
        <v>29</v>
      </c>
      <c r="K2" s="23" t="s">
        <v>32</v>
      </c>
      <c r="M2" s="7"/>
      <c r="R2" s="7"/>
      <c r="S2" s="8"/>
    </row>
    <row r="3" spans="1:19" ht="15.75" x14ac:dyDescent="0.25">
      <c r="A3" s="35"/>
      <c r="B3" s="35"/>
      <c r="C3" s="35"/>
      <c r="D3" s="35"/>
      <c r="E3" s="35"/>
      <c r="F3" s="35"/>
      <c r="G3" s="35"/>
      <c r="H3" s="35"/>
      <c r="I3" s="6" t="s">
        <v>30</v>
      </c>
      <c r="K3" s="29" t="s">
        <v>42</v>
      </c>
      <c r="M3" s="7"/>
      <c r="R3" s="7"/>
      <c r="S3" s="8"/>
    </row>
    <row r="4" spans="1:19" ht="15.7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M4" s="7"/>
      <c r="R4" s="7"/>
      <c r="S4" s="8"/>
    </row>
    <row r="5" spans="1:19" ht="14.25" x14ac:dyDescent="0.2">
      <c r="A5" s="9" t="s">
        <v>19</v>
      </c>
      <c r="B5" s="9"/>
      <c r="C5" s="26" t="s">
        <v>45</v>
      </c>
      <c r="D5" s="9"/>
      <c r="E5" s="9"/>
      <c r="F5" s="9"/>
      <c r="G5" s="9" t="s">
        <v>24</v>
      </c>
      <c r="H5" s="9"/>
      <c r="I5" s="9"/>
      <c r="J5" s="9"/>
      <c r="K5" s="27">
        <v>2</v>
      </c>
      <c r="M5" s="7"/>
      <c r="R5" s="7">
        <v>12</v>
      </c>
      <c r="S5" s="8">
        <v>2</v>
      </c>
    </row>
    <row r="6" spans="1:19" ht="14.25" x14ac:dyDescent="0.2">
      <c r="A6" s="9" t="s">
        <v>18</v>
      </c>
      <c r="B6" s="9"/>
      <c r="C6" s="25" t="s">
        <v>31</v>
      </c>
      <c r="D6" s="9" t="s">
        <v>20</v>
      </c>
      <c r="E6" s="25" t="s">
        <v>26</v>
      </c>
      <c r="F6" s="9"/>
      <c r="G6" s="9"/>
      <c r="H6" s="9"/>
      <c r="I6" s="9"/>
      <c r="J6" s="9"/>
      <c r="K6" s="9"/>
      <c r="M6" s="7"/>
      <c r="R6" s="7">
        <v>10</v>
      </c>
      <c r="S6" s="8">
        <v>1.2</v>
      </c>
    </row>
    <row r="7" spans="1:19" ht="14.25" x14ac:dyDescent="0.2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R7" s="7">
        <v>8</v>
      </c>
      <c r="S7" s="8">
        <v>0.78</v>
      </c>
    </row>
    <row r="8" spans="1:19" ht="14.25" x14ac:dyDescent="0.2">
      <c r="A8" s="9" t="s">
        <v>15</v>
      </c>
      <c r="B8" s="9"/>
      <c r="C8" s="9" t="s">
        <v>16</v>
      </c>
      <c r="D8" s="27">
        <v>4</v>
      </c>
      <c r="E8" s="9" t="s">
        <v>17</v>
      </c>
      <c r="F8" s="24">
        <f>IF(D8="","",VLOOKUP(D8,R1:S13,2,FALSE))</f>
        <v>0.31</v>
      </c>
      <c r="G8" s="9"/>
      <c r="H8" s="43" t="s">
        <v>25</v>
      </c>
      <c r="I8" s="43"/>
      <c r="J8" s="26">
        <v>190</v>
      </c>
      <c r="K8" s="9"/>
      <c r="R8" s="7">
        <v>6</v>
      </c>
      <c r="S8" s="8">
        <v>0.49</v>
      </c>
    </row>
    <row r="9" spans="1:19" ht="14.25" x14ac:dyDescent="0.2">
      <c r="A9" s="9"/>
      <c r="B9" s="9"/>
      <c r="C9" s="9" t="s">
        <v>16</v>
      </c>
      <c r="D9" s="10"/>
      <c r="E9" s="9" t="s">
        <v>17</v>
      </c>
      <c r="F9" s="10"/>
      <c r="G9" s="9"/>
      <c r="H9" s="9"/>
      <c r="I9" s="9"/>
      <c r="J9" s="9"/>
      <c r="K9" s="9"/>
      <c r="R9" s="7">
        <v>4</v>
      </c>
      <c r="S9" s="8">
        <v>0.31</v>
      </c>
    </row>
    <row r="10" spans="1:19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R10" s="7">
        <v>2</v>
      </c>
      <c r="S10" s="8">
        <v>0.19</v>
      </c>
    </row>
    <row r="11" spans="1:19" x14ac:dyDescent="0.2">
      <c r="A11" s="13" t="s">
        <v>11</v>
      </c>
      <c r="B11" s="28">
        <v>240</v>
      </c>
      <c r="C11" s="37"/>
      <c r="D11" s="37"/>
      <c r="E11" s="37"/>
      <c r="F11" s="37"/>
      <c r="G11" s="37"/>
      <c r="H11" s="14"/>
      <c r="I11" s="44"/>
      <c r="J11" s="44"/>
      <c r="K11" s="15"/>
      <c r="R11" s="16" t="s">
        <v>21</v>
      </c>
      <c r="S11" s="8">
        <v>0.12</v>
      </c>
    </row>
    <row r="12" spans="1:19" x14ac:dyDescent="0.2">
      <c r="A12" s="17"/>
      <c r="B12" s="36"/>
      <c r="C12" s="45"/>
      <c r="D12" s="45"/>
      <c r="E12" s="45"/>
      <c r="F12" s="45"/>
      <c r="G12" s="45"/>
      <c r="H12" s="14"/>
      <c r="I12" s="44"/>
      <c r="J12" s="44"/>
      <c r="K12" s="15"/>
      <c r="R12" s="16" t="s">
        <v>22</v>
      </c>
      <c r="S12" s="8">
        <v>0.1</v>
      </c>
    </row>
    <row r="13" spans="1:19" x14ac:dyDescent="0.2">
      <c r="A13" s="17"/>
      <c r="B13" s="36"/>
      <c r="C13" s="36"/>
      <c r="D13" s="36"/>
      <c r="E13" s="36"/>
      <c r="F13" s="36"/>
      <c r="G13" s="36"/>
      <c r="H13" s="36"/>
      <c r="I13" s="36"/>
      <c r="J13" s="36"/>
      <c r="K13" s="15"/>
      <c r="R13" s="16" t="s">
        <v>23</v>
      </c>
      <c r="S13" s="6">
        <v>7.9000000000000001E-2</v>
      </c>
    </row>
    <row r="14" spans="1:19" x14ac:dyDescent="0.2">
      <c r="A14" s="17"/>
      <c r="B14" s="36"/>
      <c r="C14" s="36"/>
      <c r="D14" s="36"/>
      <c r="E14" s="36"/>
      <c r="F14" s="36"/>
      <c r="G14" s="36"/>
      <c r="H14" s="36"/>
      <c r="I14" s="36"/>
      <c r="J14" s="36"/>
      <c r="K14" s="15"/>
      <c r="R14" s="18"/>
    </row>
    <row r="15" spans="1:19" ht="14.25" x14ac:dyDescent="0.2">
      <c r="A15" s="11"/>
      <c r="B15" s="11"/>
      <c r="C15" s="11"/>
      <c r="D15" s="11"/>
      <c r="E15" s="11"/>
      <c r="F15" s="24"/>
      <c r="G15" s="11"/>
      <c r="H15" s="24"/>
      <c r="I15" s="11"/>
      <c r="J15" s="24"/>
      <c r="K15" s="11"/>
      <c r="R15" s="22"/>
      <c r="S15" s="18" t="s">
        <v>27</v>
      </c>
    </row>
    <row r="16" spans="1:19" x14ac:dyDescent="0.2">
      <c r="A16" s="46" t="s">
        <v>2</v>
      </c>
      <c r="B16" s="47"/>
      <c r="C16" s="47"/>
      <c r="D16" s="46" t="s">
        <v>7</v>
      </c>
      <c r="E16" s="47"/>
      <c r="F16" s="48" t="s">
        <v>13</v>
      </c>
      <c r="G16" s="38" t="s">
        <v>1</v>
      </c>
      <c r="H16" s="46" t="s">
        <v>8</v>
      </c>
      <c r="I16" s="47"/>
      <c r="J16" s="38" t="s">
        <v>10</v>
      </c>
      <c r="K16" s="38" t="s">
        <v>5</v>
      </c>
      <c r="L16" s="19"/>
      <c r="R16" s="23"/>
      <c r="S16" s="18" t="s">
        <v>28</v>
      </c>
    </row>
    <row r="17" spans="1:18" ht="25.5" x14ac:dyDescent="0.2">
      <c r="A17" s="34" t="s">
        <v>3</v>
      </c>
      <c r="B17" s="34" t="s">
        <v>4</v>
      </c>
      <c r="C17" s="21" t="s">
        <v>12</v>
      </c>
      <c r="D17" s="34" t="s">
        <v>5</v>
      </c>
      <c r="E17" s="34" t="s">
        <v>6</v>
      </c>
      <c r="F17" s="49"/>
      <c r="G17" s="39"/>
      <c r="H17" s="20" t="s">
        <v>9</v>
      </c>
      <c r="I17" s="20" t="s">
        <v>6</v>
      </c>
      <c r="J17" s="39"/>
      <c r="K17" s="39"/>
      <c r="L17" s="19"/>
      <c r="R17" s="18"/>
    </row>
    <row r="18" spans="1:18" x14ac:dyDescent="0.2">
      <c r="A18" s="40" t="s">
        <v>38</v>
      </c>
      <c r="B18" s="41"/>
      <c r="C18" s="2"/>
      <c r="D18" s="3"/>
      <c r="E18" s="3"/>
      <c r="F18" s="2" t="str">
        <f t="shared" ref="F18" si="0">IF(E18="","",C18*E18)</f>
        <v/>
      </c>
      <c r="G18" s="1"/>
      <c r="H18" s="3" t="str">
        <f t="shared" ref="H18:H27" si="1">IF(G18="","",F18*(2*(VLOOKUP(G18,$R$1:$S$13,2,FALSE)))/1000)</f>
        <v/>
      </c>
      <c r="I18" s="3"/>
      <c r="J18" s="3" t="str">
        <f>IF(G18="","",I18/$B$11*100)</f>
        <v/>
      </c>
      <c r="K18" s="1" t="str">
        <f>IF(A18="","",A18)</f>
        <v>CIRCUIT A</v>
      </c>
      <c r="L18" s="19"/>
      <c r="R18" s="18"/>
    </row>
    <row r="19" spans="1:18" x14ac:dyDescent="0.2">
      <c r="A19" s="1"/>
      <c r="B19" s="4"/>
      <c r="C19" s="2"/>
      <c r="D19" s="3"/>
      <c r="E19" s="3"/>
      <c r="F19" s="2"/>
      <c r="G19" s="1"/>
      <c r="H19" s="3"/>
      <c r="I19" s="3"/>
      <c r="J19" s="3"/>
      <c r="K19" s="1"/>
      <c r="L19" s="19"/>
    </row>
    <row r="20" spans="1:18" x14ac:dyDescent="0.2">
      <c r="A20" s="1"/>
      <c r="B20" s="1"/>
      <c r="C20" s="2"/>
      <c r="D20" s="3"/>
      <c r="E20" s="3"/>
      <c r="F20" s="2"/>
      <c r="G20" s="1"/>
      <c r="H20" s="3"/>
      <c r="I20" s="3"/>
      <c r="J20" s="3"/>
      <c r="K20" s="1"/>
      <c r="L20" s="19"/>
    </row>
    <row r="21" spans="1:18" x14ac:dyDescent="0.2">
      <c r="A21" s="1" t="s">
        <v>36</v>
      </c>
      <c r="B21" s="1" t="s">
        <v>34</v>
      </c>
      <c r="C21" s="2">
        <f>290+10</f>
        <v>300</v>
      </c>
      <c r="D21" s="3">
        <f t="shared" ref="D21:D22" si="2">($J$8*1.3)/($B$11)</f>
        <v>1.0291666666666666</v>
      </c>
      <c r="E21" s="3">
        <f>D21+E20</f>
        <v>1.0291666666666666</v>
      </c>
      <c r="F21" s="2">
        <f t="shared" ref="F21:F27" si="3">IF(E21="","",C21*E21)</f>
        <v>308.74999999999994</v>
      </c>
      <c r="G21" s="1">
        <v>4</v>
      </c>
      <c r="H21" s="3">
        <f t="shared" si="1"/>
        <v>0.19142499999999996</v>
      </c>
      <c r="I21" s="3">
        <f>H21+I22</f>
        <v>3.3186714166666658</v>
      </c>
      <c r="J21" s="3">
        <f t="shared" ref="J21:J25" si="4">IF(G21="","",I21/$B$11*100)</f>
        <v>1.382779756944444</v>
      </c>
      <c r="K21" s="1" t="str">
        <f t="shared" ref="K21:K27" si="5">B21</f>
        <v>L-2</v>
      </c>
      <c r="L21" s="19"/>
    </row>
    <row r="22" spans="1:18" x14ac:dyDescent="0.2">
      <c r="A22" s="1" t="s">
        <v>34</v>
      </c>
      <c r="B22" s="1" t="s">
        <v>39</v>
      </c>
      <c r="C22" s="2">
        <f>325+10</f>
        <v>335</v>
      </c>
      <c r="D22" s="3">
        <f t="shared" si="2"/>
        <v>1.0291666666666666</v>
      </c>
      <c r="E22" s="3">
        <f>D22+E21</f>
        <v>2.0583333333333331</v>
      </c>
      <c r="F22" s="2">
        <f t="shared" si="3"/>
        <v>689.54166666666663</v>
      </c>
      <c r="G22" s="1">
        <v>4</v>
      </c>
      <c r="H22" s="3">
        <f t="shared" si="1"/>
        <v>0.42751583333333332</v>
      </c>
      <c r="I22" s="3">
        <f>H22+I23</f>
        <v>3.127246416666666</v>
      </c>
      <c r="J22" s="3">
        <f t="shared" si="4"/>
        <v>1.3030193402777774</v>
      </c>
      <c r="K22" s="1" t="str">
        <f t="shared" si="5"/>
        <v>PB-5</v>
      </c>
      <c r="L22" s="19"/>
    </row>
    <row r="23" spans="1:18" x14ac:dyDescent="0.2">
      <c r="A23" s="1" t="s">
        <v>39</v>
      </c>
      <c r="B23" s="1" t="s">
        <v>40</v>
      </c>
      <c r="C23" s="2">
        <f>58+10</f>
        <v>68</v>
      </c>
      <c r="D23" s="3">
        <v>0</v>
      </c>
      <c r="E23" s="3">
        <f>D23+E22</f>
        <v>2.0583333333333331</v>
      </c>
      <c r="F23" s="2">
        <f t="shared" si="3"/>
        <v>139.96666666666664</v>
      </c>
      <c r="G23" s="1">
        <v>4</v>
      </c>
      <c r="H23" s="3">
        <f t="shared" si="1"/>
        <v>8.6779333333333306E-2</v>
      </c>
      <c r="I23" s="3">
        <f>H23+I29</f>
        <v>2.6997305833333325</v>
      </c>
      <c r="J23" s="3">
        <f t="shared" si="4"/>
        <v>1.1248877430555553</v>
      </c>
      <c r="K23" s="1" t="str">
        <f t="shared" si="5"/>
        <v>PB-4</v>
      </c>
      <c r="L23" s="19"/>
    </row>
    <row r="24" spans="1:18" x14ac:dyDescent="0.2">
      <c r="A24" s="1"/>
      <c r="B24" s="1"/>
      <c r="C24" s="2"/>
      <c r="D24" s="3"/>
      <c r="E24" s="3"/>
      <c r="F24" s="2"/>
      <c r="G24" s="1"/>
      <c r="H24" s="3"/>
      <c r="I24" s="3"/>
      <c r="J24" s="3"/>
      <c r="K24" s="1"/>
      <c r="L24" s="19"/>
    </row>
    <row r="25" spans="1:18" x14ac:dyDescent="0.2">
      <c r="A25" s="1" t="s">
        <v>37</v>
      </c>
      <c r="B25" s="1" t="s">
        <v>35</v>
      </c>
      <c r="C25" s="2">
        <f>300+10</f>
        <v>310</v>
      </c>
      <c r="D25" s="3">
        <f t="shared" ref="D25:D27" si="6">($J$8*1.3)/($B$11)</f>
        <v>1.0291666666666666</v>
      </c>
      <c r="E25" s="3">
        <f>D25</f>
        <v>1.0291666666666666</v>
      </c>
      <c r="F25" s="2">
        <f t="shared" si="3"/>
        <v>319.04166666666663</v>
      </c>
      <c r="G25" s="1">
        <v>4</v>
      </c>
      <c r="H25" s="3">
        <f t="shared" si="1"/>
        <v>0.19780583333333332</v>
      </c>
      <c r="I25" s="3">
        <f>H25+I26</f>
        <v>3.5541241666666656</v>
      </c>
      <c r="J25" s="3">
        <f t="shared" si="4"/>
        <v>1.480885069444444</v>
      </c>
      <c r="K25" s="1" t="str">
        <f t="shared" si="5"/>
        <v>L-3</v>
      </c>
      <c r="L25" s="19"/>
    </row>
    <row r="26" spans="1:18" x14ac:dyDescent="0.2">
      <c r="A26" s="1" t="s">
        <v>35</v>
      </c>
      <c r="B26" s="1" t="s">
        <v>33</v>
      </c>
      <c r="C26" s="2">
        <f>280+10</f>
        <v>290</v>
      </c>
      <c r="D26" s="3">
        <f t="shared" si="6"/>
        <v>1.0291666666666666</v>
      </c>
      <c r="E26" s="3">
        <f>D26+E25</f>
        <v>2.0583333333333331</v>
      </c>
      <c r="F26" s="2">
        <f t="shared" si="3"/>
        <v>596.91666666666663</v>
      </c>
      <c r="G26" s="1">
        <v>4</v>
      </c>
      <c r="H26" s="5">
        <f t="shared" si="1"/>
        <v>0.3700883333333333</v>
      </c>
      <c r="I26" s="3">
        <f>H26+I27</f>
        <v>3.3563183333333324</v>
      </c>
      <c r="J26" s="3">
        <f>IF(G26="","",I26/$B$11*100)</f>
        <v>1.3984659722222217</v>
      </c>
      <c r="K26" s="1" t="str">
        <f t="shared" si="5"/>
        <v>L-1</v>
      </c>
      <c r="L26" s="19"/>
    </row>
    <row r="27" spans="1:18" x14ac:dyDescent="0.2">
      <c r="A27" s="1" t="s">
        <v>33</v>
      </c>
      <c r="B27" s="1" t="s">
        <v>40</v>
      </c>
      <c r="C27" s="2">
        <f>185+10</f>
        <v>195</v>
      </c>
      <c r="D27" s="3">
        <f t="shared" si="6"/>
        <v>1.0291666666666666</v>
      </c>
      <c r="E27" s="3">
        <f>D27+E26</f>
        <v>3.0874999999999995</v>
      </c>
      <c r="F27" s="2">
        <f t="shared" si="3"/>
        <v>602.06249999999989</v>
      </c>
      <c r="G27" s="1">
        <v>4</v>
      </c>
      <c r="H27" s="5">
        <f t="shared" si="1"/>
        <v>0.37327874999999994</v>
      </c>
      <c r="I27" s="3">
        <f>H27+I29</f>
        <v>2.9862299999999991</v>
      </c>
      <c r="J27" s="3">
        <f>IF(G27="","",I27/$B$11*100)</f>
        <v>1.2442624999999996</v>
      </c>
      <c r="K27" s="1" t="str">
        <f t="shared" si="5"/>
        <v>PB-4</v>
      </c>
      <c r="L27" s="19"/>
    </row>
    <row r="28" spans="1:18" x14ac:dyDescent="0.2">
      <c r="A28" s="1"/>
      <c r="B28" s="1"/>
      <c r="C28" s="2"/>
      <c r="D28" s="3"/>
      <c r="E28" s="3"/>
      <c r="F28" s="2"/>
      <c r="G28" s="1"/>
      <c r="H28" s="3"/>
      <c r="I28" s="3"/>
      <c r="J28" s="3"/>
      <c r="K28" s="1"/>
      <c r="L28" s="19"/>
    </row>
    <row r="29" spans="1:18" x14ac:dyDescent="0.2">
      <c r="A29" s="1" t="s">
        <v>40</v>
      </c>
      <c r="B29" s="1" t="s">
        <v>41</v>
      </c>
      <c r="C29" s="2">
        <f>215+10</f>
        <v>225</v>
      </c>
      <c r="D29" s="3">
        <v>0</v>
      </c>
      <c r="E29" s="3">
        <f>D29+E27+E23</f>
        <v>5.1458333333333321</v>
      </c>
      <c r="F29" s="2">
        <f t="shared" ref="F29:F32" si="7">IF(E29="","",C29*E29)</f>
        <v>1157.8124999999998</v>
      </c>
      <c r="G29" s="1">
        <v>4</v>
      </c>
      <c r="H29" s="3">
        <f t="shared" ref="H29:H32" si="8">IF(G29="","",F29*(2*(VLOOKUP(G29,$R$1:$S$13,2,FALSE)))/1000)</f>
        <v>0.71784374999999989</v>
      </c>
      <c r="I29" s="3">
        <f>H29+I30</f>
        <v>2.6129512499999992</v>
      </c>
      <c r="J29" s="3">
        <f t="shared" ref="J29" si="9">IF(G29="","",I29/$B$11*100)</f>
        <v>1.0887296874999997</v>
      </c>
      <c r="K29" s="1" t="str">
        <f t="shared" ref="K29:K32" si="10">B29</f>
        <v>PB-3</v>
      </c>
      <c r="L29" s="19"/>
    </row>
    <row r="30" spans="1:18" x14ac:dyDescent="0.2">
      <c r="A30" s="1" t="s">
        <v>41</v>
      </c>
      <c r="B30" s="1" t="s">
        <v>43</v>
      </c>
      <c r="C30" s="2">
        <f>250+10</f>
        <v>260</v>
      </c>
      <c r="D30" s="3">
        <v>0</v>
      </c>
      <c r="E30" s="3">
        <f>D30+E29</f>
        <v>5.1458333333333321</v>
      </c>
      <c r="F30" s="2">
        <f t="shared" si="7"/>
        <v>1337.9166666666663</v>
      </c>
      <c r="G30" s="1">
        <v>4</v>
      </c>
      <c r="H30" s="5">
        <f t="shared" si="8"/>
        <v>0.82950833333333307</v>
      </c>
      <c r="I30" s="3">
        <f>H30+I31</f>
        <v>1.8951074999999995</v>
      </c>
      <c r="J30" s="3">
        <f>IF(G30="","",I30/$B$11*100)</f>
        <v>0.78962812499999979</v>
      </c>
      <c r="K30" s="1" t="str">
        <f t="shared" si="10"/>
        <v>PB-2</v>
      </c>
      <c r="L30" s="19"/>
    </row>
    <row r="31" spans="1:18" x14ac:dyDescent="0.2">
      <c r="A31" s="1" t="s">
        <v>43</v>
      </c>
      <c r="B31" s="1" t="s">
        <v>44</v>
      </c>
      <c r="C31" s="2">
        <f>276+10</f>
        <v>286</v>
      </c>
      <c r="D31" s="3">
        <v>0</v>
      </c>
      <c r="E31" s="3">
        <f>D31+E30</f>
        <v>5.1458333333333321</v>
      </c>
      <c r="F31" s="2">
        <f t="shared" si="7"/>
        <v>1471.708333333333</v>
      </c>
      <c r="G31" s="1">
        <v>4</v>
      </c>
      <c r="H31" s="5">
        <f t="shared" si="8"/>
        <v>0.91245916666666638</v>
      </c>
      <c r="I31" s="3">
        <f>H31+I32</f>
        <v>1.0655991666666664</v>
      </c>
      <c r="J31" s="3">
        <f>IF(G31="","",I31/$B$11*100)</f>
        <v>0.4439996527777777</v>
      </c>
      <c r="K31" s="1" t="str">
        <f t="shared" si="10"/>
        <v>PB-1</v>
      </c>
      <c r="L31" s="19"/>
    </row>
    <row r="32" spans="1:18" x14ac:dyDescent="0.2">
      <c r="A32" s="1" t="s">
        <v>44</v>
      </c>
      <c r="B32" s="1" t="s">
        <v>46</v>
      </c>
      <c r="C32" s="2">
        <f>38+10</f>
        <v>48</v>
      </c>
      <c r="D32" s="3">
        <v>0</v>
      </c>
      <c r="E32" s="3">
        <f>D32+E31</f>
        <v>5.1458333333333321</v>
      </c>
      <c r="F32" s="2">
        <f t="shared" si="7"/>
        <v>246.99999999999994</v>
      </c>
      <c r="G32" s="1">
        <v>4</v>
      </c>
      <c r="H32" s="5">
        <f t="shared" si="8"/>
        <v>0.15313999999999997</v>
      </c>
      <c r="I32" s="3">
        <f>H32+I33</f>
        <v>0.15313999999999997</v>
      </c>
      <c r="J32" s="3">
        <f>IF(G32="","",I32/$B$11*100)</f>
        <v>6.3808333333333314E-2</v>
      </c>
      <c r="K32" s="1" t="str">
        <f t="shared" si="10"/>
        <v>PS-C</v>
      </c>
      <c r="L32" s="19"/>
    </row>
    <row r="33" spans="1:12" x14ac:dyDescent="0.2">
      <c r="A33" s="1"/>
      <c r="B33" s="1"/>
      <c r="C33" s="2"/>
      <c r="D33" s="3"/>
      <c r="E33" s="3"/>
      <c r="F33" s="2"/>
      <c r="G33" s="1"/>
      <c r="H33" s="5"/>
      <c r="I33" s="3"/>
      <c r="J33" s="3"/>
      <c r="K33" s="1"/>
      <c r="L33" s="19"/>
    </row>
    <row r="34" spans="1:12" x14ac:dyDescent="0.2">
      <c r="A34" s="1"/>
      <c r="B34" s="1"/>
      <c r="C34" s="2"/>
      <c r="D34" s="3"/>
      <c r="E34" s="3"/>
      <c r="F34" s="2"/>
      <c r="G34" s="1"/>
      <c r="H34" s="3"/>
      <c r="I34" s="3"/>
      <c r="J34" s="3"/>
      <c r="K34" s="1"/>
      <c r="L34" s="19"/>
    </row>
    <row r="35" spans="1:12" x14ac:dyDescent="0.2">
      <c r="A35" s="1"/>
      <c r="B35" s="1"/>
      <c r="C35" s="2"/>
      <c r="D35" s="3"/>
      <c r="E35" s="3"/>
      <c r="F35" s="2"/>
      <c r="G35" s="1"/>
      <c r="H35" s="3"/>
      <c r="I35" s="3"/>
      <c r="J35" s="3"/>
      <c r="K35" s="1"/>
      <c r="L35" s="19"/>
    </row>
    <row r="36" spans="1:12" x14ac:dyDescent="0.2">
      <c r="A36" s="1"/>
      <c r="B36" s="1"/>
      <c r="C36" s="2"/>
      <c r="D36" s="3"/>
      <c r="E36" s="3"/>
      <c r="F36" s="2"/>
      <c r="G36" s="1"/>
      <c r="H36" s="3"/>
      <c r="I36" s="3"/>
      <c r="J36" s="3"/>
      <c r="K36" s="1"/>
      <c r="L36" s="19"/>
    </row>
    <row r="37" spans="1:12" hidden="1" x14ac:dyDescent="0.2">
      <c r="A37" s="1"/>
      <c r="B37" s="1"/>
      <c r="C37" s="2"/>
      <c r="D37" s="3"/>
      <c r="E37" s="3"/>
      <c r="F37" s="2"/>
      <c r="G37" s="1"/>
      <c r="H37" s="3"/>
      <c r="I37" s="3"/>
      <c r="J37" s="3"/>
      <c r="K37" s="1"/>
    </row>
    <row r="38" spans="1:12" hidden="1" x14ac:dyDescent="0.2">
      <c r="A38" s="1"/>
      <c r="B38" s="1"/>
      <c r="C38" s="2"/>
      <c r="D38" s="3"/>
      <c r="E38" s="3"/>
      <c r="F38" s="2"/>
      <c r="G38" s="1"/>
      <c r="H38" s="3"/>
      <c r="I38" s="3"/>
      <c r="J38" s="3"/>
      <c r="K38" s="1"/>
    </row>
    <row r="39" spans="1:12" hidden="1" x14ac:dyDescent="0.2">
      <c r="A39" s="1"/>
      <c r="B39" s="1"/>
      <c r="C39" s="2"/>
      <c r="D39" s="3"/>
      <c r="E39" s="3"/>
      <c r="F39" s="2"/>
      <c r="G39" s="1"/>
      <c r="H39" s="3"/>
      <c r="I39" s="3"/>
      <c r="J39" s="3"/>
      <c r="K39" s="1"/>
    </row>
    <row r="40" spans="1:12" hidden="1" x14ac:dyDescent="0.2">
      <c r="A40" s="1"/>
      <c r="B40" s="1"/>
      <c r="C40" s="2"/>
      <c r="D40" s="3"/>
      <c r="E40" s="3"/>
      <c r="F40" s="2"/>
      <c r="G40" s="1"/>
      <c r="H40" s="3"/>
      <c r="I40" s="3"/>
      <c r="J40" s="3"/>
      <c r="K40" s="1"/>
    </row>
    <row r="41" spans="1:12" hidden="1" x14ac:dyDescent="0.2">
      <c r="A41" s="1"/>
      <c r="B41" s="1"/>
      <c r="C41" s="2"/>
      <c r="D41" s="3"/>
      <c r="E41" s="3"/>
      <c r="F41" s="2"/>
      <c r="G41" s="1"/>
      <c r="H41" s="3"/>
      <c r="I41" s="3"/>
      <c r="J41" s="3"/>
      <c r="K41" s="1"/>
    </row>
    <row r="42" spans="1:12" hidden="1" x14ac:dyDescent="0.2">
      <c r="A42" s="1"/>
      <c r="B42" s="1"/>
      <c r="C42" s="2"/>
      <c r="D42" s="3"/>
      <c r="E42" s="3"/>
      <c r="F42" s="2"/>
      <c r="G42" s="1"/>
      <c r="H42" s="3"/>
      <c r="I42" s="3"/>
      <c r="J42" s="3"/>
      <c r="K42" s="1"/>
    </row>
    <row r="43" spans="1:12" hidden="1" x14ac:dyDescent="0.2">
      <c r="A43" s="1"/>
      <c r="B43" s="1"/>
      <c r="C43" s="2"/>
      <c r="D43" s="3"/>
      <c r="E43" s="3"/>
      <c r="F43" s="2"/>
      <c r="G43" s="1"/>
      <c r="H43" s="3"/>
      <c r="I43" s="3"/>
      <c r="J43" s="3"/>
      <c r="K43" s="1"/>
    </row>
    <row r="44" spans="1:12" hidden="1" x14ac:dyDescent="0.2">
      <c r="A44" s="1"/>
      <c r="B44" s="1"/>
      <c r="C44" s="2"/>
      <c r="D44" s="3"/>
      <c r="E44" s="3"/>
      <c r="F44" s="2"/>
      <c r="G44" s="1"/>
      <c r="H44" s="3"/>
      <c r="I44" s="3"/>
      <c r="J44" s="3"/>
      <c r="K44" s="1"/>
    </row>
    <row r="45" spans="1:12" hidden="1" x14ac:dyDescent="0.2">
      <c r="A45" s="1"/>
      <c r="B45" s="1"/>
      <c r="C45" s="2"/>
      <c r="D45" s="3"/>
      <c r="E45" s="3"/>
      <c r="F45" s="2"/>
      <c r="G45" s="1"/>
      <c r="H45" s="3"/>
      <c r="I45" s="3"/>
      <c r="J45" s="3"/>
      <c r="K45" s="1"/>
    </row>
    <row r="46" spans="1:12" hidden="1" x14ac:dyDescent="0.2">
      <c r="A46" s="1"/>
      <c r="B46" s="1"/>
      <c r="C46" s="2"/>
      <c r="D46" s="3"/>
      <c r="E46" s="3"/>
      <c r="F46" s="2"/>
      <c r="G46" s="1"/>
      <c r="H46" s="3"/>
      <c r="I46" s="3"/>
      <c r="J46" s="3"/>
      <c r="K46" s="1"/>
    </row>
    <row r="47" spans="1:12" hidden="1" x14ac:dyDescent="0.2">
      <c r="A47" s="1"/>
      <c r="B47" s="1"/>
      <c r="C47" s="2"/>
      <c r="D47" s="3"/>
      <c r="E47" s="3"/>
      <c r="F47" s="2"/>
      <c r="G47" s="1"/>
      <c r="H47" s="3"/>
      <c r="I47" s="3"/>
      <c r="J47" s="3"/>
      <c r="K47" s="1"/>
    </row>
    <row r="48" spans="1:12" hidden="1" x14ac:dyDescent="0.2">
      <c r="A48" s="1"/>
      <c r="B48" s="1"/>
      <c r="C48" s="2"/>
      <c r="D48" s="3"/>
      <c r="E48" s="3"/>
      <c r="F48" s="2"/>
      <c r="G48" s="1"/>
      <c r="H48" s="3"/>
      <c r="I48" s="3"/>
      <c r="J48" s="3"/>
      <c r="K48" s="1"/>
    </row>
    <row r="49" spans="1:11" hidden="1" x14ac:dyDescent="0.2">
      <c r="A49" s="1"/>
      <c r="B49" s="1"/>
      <c r="C49" s="2"/>
      <c r="D49" s="3"/>
      <c r="E49" s="3"/>
      <c r="F49" s="2"/>
      <c r="G49" s="1"/>
      <c r="H49" s="3"/>
      <c r="I49" s="3"/>
      <c r="J49" s="3"/>
      <c r="K49" s="1"/>
    </row>
    <row r="50" spans="1:11" hidden="1" x14ac:dyDescent="0.2">
      <c r="A50" s="1"/>
      <c r="B50" s="1"/>
      <c r="C50" s="2"/>
      <c r="D50" s="3"/>
      <c r="E50" s="3"/>
      <c r="F50" s="2"/>
      <c r="G50" s="1"/>
      <c r="H50" s="3"/>
      <c r="I50" s="3"/>
      <c r="J50" s="3"/>
      <c r="K50" s="1"/>
    </row>
    <row r="51" spans="1:11" hidden="1" x14ac:dyDescent="0.2">
      <c r="A51" s="1"/>
      <c r="B51" s="1"/>
      <c r="C51" s="2"/>
      <c r="D51" s="3"/>
      <c r="E51" s="3"/>
      <c r="F51" s="2"/>
      <c r="G51" s="1"/>
      <c r="H51" s="3"/>
      <c r="I51" s="3"/>
      <c r="J51" s="3"/>
      <c r="K51" s="1"/>
    </row>
    <row r="52" spans="1:11" x14ac:dyDescent="0.2"/>
    <row r="53" spans="1:11" x14ac:dyDescent="0.2"/>
    <row r="54" spans="1:11" x14ac:dyDescent="0.2"/>
    <row r="55" spans="1:11" x14ac:dyDescent="0.2"/>
    <row r="56" spans="1:11" x14ac:dyDescent="0.2"/>
    <row r="57" spans="1:11" x14ac:dyDescent="0.2"/>
    <row r="58" spans="1:11" x14ac:dyDescent="0.2"/>
    <row r="59" spans="1:11" x14ac:dyDescent="0.2"/>
    <row r="60" spans="1:11" x14ac:dyDescent="0.2"/>
    <row r="61" spans="1:11" x14ac:dyDescent="0.2"/>
    <row r="62" spans="1:11" x14ac:dyDescent="0.2"/>
    <row r="63" spans="1:11" x14ac:dyDescent="0.2"/>
    <row r="64" spans="1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hidden="1" x14ac:dyDescent="0.2"/>
    <row r="74" hidden="1" x14ac:dyDescent="0.2"/>
    <row r="75" hidden="1" x14ac:dyDescent="0.2"/>
    <row r="76" hidden="1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</sheetData>
  <mergeCells count="13">
    <mergeCell ref="J16:J17"/>
    <mergeCell ref="K16:K17"/>
    <mergeCell ref="A18:B18"/>
    <mergeCell ref="A1:K1"/>
    <mergeCell ref="H8:I8"/>
    <mergeCell ref="I11:J11"/>
    <mergeCell ref="C12:G12"/>
    <mergeCell ref="I12:J12"/>
    <mergeCell ref="A16:C16"/>
    <mergeCell ref="D16:E16"/>
    <mergeCell ref="F16:F17"/>
    <mergeCell ref="G16:G17"/>
    <mergeCell ref="H16:I16"/>
  </mergeCells>
  <dataValidations count="2">
    <dataValidation type="list" allowBlank="1" showInputMessage="1" showErrorMessage="1" sqref="D8:D9 G18:G51" xr:uid="{B91F531D-C1EA-460E-AB3E-2D6AAC18B9E1}">
      <formula1>$R$1:$R$13</formula1>
    </dataValidation>
    <dataValidation type="list" allowBlank="1" showInputMessage="1" showErrorMessage="1" sqref="B11" xr:uid="{4B0EC605-3432-4047-B852-3D22E9AE69CB}">
      <formula1>#REF!</formula1>
    </dataValidation>
  </dataValidations>
  <pageMargins left="0.7" right="0.7" top="0.75" bottom="0.75" header="0.3" footer="0.3"/>
  <pageSetup scale="83" orientation="portrait" r:id="rId1"/>
  <headerFooter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59C2-0178-45D1-9E41-518D2E8DC28F}">
  <sheetPr>
    <pageSetUpPr fitToPage="1"/>
  </sheetPr>
  <dimension ref="A1:S90"/>
  <sheetViews>
    <sheetView tabSelected="1" topLeftCell="A12" zoomScaleNormal="100" workbookViewId="0">
      <selection activeCell="O42" sqref="O42"/>
    </sheetView>
  </sheetViews>
  <sheetFormatPr defaultColWidth="9.140625" defaultRowHeight="12.75" zeroHeight="1" x14ac:dyDescent="0.2"/>
  <cols>
    <col min="1" max="2" width="11.7109375" style="6" customWidth="1"/>
    <col min="3" max="7" width="9.140625" style="6" customWidth="1"/>
    <col min="8" max="8" width="10.85546875" style="6" customWidth="1"/>
    <col min="9" max="10" width="9.140625" style="6" customWidth="1"/>
    <col min="11" max="11" width="11.42578125" style="6" bestFit="1" customWidth="1"/>
    <col min="12" max="19" width="9.140625" style="6" customWidth="1"/>
    <col min="20" max="16384" width="9.140625" style="6"/>
  </cols>
  <sheetData>
    <row r="1" spans="1:19" ht="15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M1" s="7"/>
      <c r="R1" s="7">
        <v>14</v>
      </c>
      <c r="S1" s="8">
        <v>3.1</v>
      </c>
    </row>
    <row r="2" spans="1:19" ht="15.75" x14ac:dyDescent="0.25">
      <c r="A2" s="31"/>
      <c r="B2" s="31"/>
      <c r="C2" s="31"/>
      <c r="D2" s="31"/>
      <c r="E2" s="31"/>
      <c r="F2" s="31"/>
      <c r="G2" s="31"/>
      <c r="H2" s="31"/>
      <c r="I2" s="6" t="s">
        <v>29</v>
      </c>
      <c r="K2" s="23" t="s">
        <v>32</v>
      </c>
      <c r="M2" s="7"/>
      <c r="R2" s="7"/>
      <c r="S2" s="8"/>
    </row>
    <row r="3" spans="1:19" ht="15.75" x14ac:dyDescent="0.25">
      <c r="A3" s="31"/>
      <c r="B3" s="31"/>
      <c r="C3" s="31"/>
      <c r="D3" s="31"/>
      <c r="E3" s="31"/>
      <c r="F3" s="31"/>
      <c r="G3" s="31"/>
      <c r="H3" s="31"/>
      <c r="I3" s="6" t="s">
        <v>30</v>
      </c>
      <c r="K3" s="29" t="s">
        <v>42</v>
      </c>
      <c r="M3" s="7"/>
      <c r="R3" s="7"/>
      <c r="S3" s="8"/>
    </row>
    <row r="4" spans="1:19" ht="15.75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M4" s="7"/>
      <c r="R4" s="7"/>
      <c r="S4" s="8"/>
    </row>
    <row r="5" spans="1:19" ht="14.25" x14ac:dyDescent="0.2">
      <c r="A5" s="9" t="s">
        <v>19</v>
      </c>
      <c r="B5" s="9"/>
      <c r="C5" s="26" t="s">
        <v>45</v>
      </c>
      <c r="D5" s="9"/>
      <c r="E5" s="9"/>
      <c r="F5" s="9"/>
      <c r="G5" s="9" t="s">
        <v>24</v>
      </c>
      <c r="H5" s="9"/>
      <c r="I5" s="9"/>
      <c r="J5" s="9"/>
      <c r="K5" s="27">
        <v>2</v>
      </c>
      <c r="M5" s="7"/>
      <c r="R5" s="7">
        <v>12</v>
      </c>
      <c r="S5" s="8">
        <v>2</v>
      </c>
    </row>
    <row r="6" spans="1:19" ht="14.25" x14ac:dyDescent="0.2">
      <c r="A6" s="9" t="s">
        <v>18</v>
      </c>
      <c r="B6" s="9"/>
      <c r="C6" s="25" t="s">
        <v>31</v>
      </c>
      <c r="D6" s="9" t="s">
        <v>20</v>
      </c>
      <c r="E6" s="25" t="s">
        <v>26</v>
      </c>
      <c r="F6" s="9"/>
      <c r="G6" s="9"/>
      <c r="H6" s="9"/>
      <c r="I6" s="9"/>
      <c r="J6" s="9"/>
      <c r="K6" s="9"/>
      <c r="M6" s="7"/>
      <c r="R6" s="7">
        <v>10</v>
      </c>
      <c r="S6" s="8">
        <v>1.2</v>
      </c>
    </row>
    <row r="7" spans="1:19" ht="14.25" x14ac:dyDescent="0.2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R7" s="7">
        <v>8</v>
      </c>
      <c r="S7" s="8">
        <v>0.78</v>
      </c>
    </row>
    <row r="8" spans="1:19" ht="14.25" x14ac:dyDescent="0.2">
      <c r="A8" s="9" t="s">
        <v>15</v>
      </c>
      <c r="B8" s="9"/>
      <c r="C8" s="9" t="s">
        <v>16</v>
      </c>
      <c r="D8" s="27">
        <v>4</v>
      </c>
      <c r="E8" s="9" t="s">
        <v>17</v>
      </c>
      <c r="F8" s="24">
        <f>IF(D8="","",VLOOKUP(D8,R1:S13,2,FALSE))</f>
        <v>0.31</v>
      </c>
      <c r="G8" s="9"/>
      <c r="H8" s="43" t="s">
        <v>25</v>
      </c>
      <c r="I8" s="43"/>
      <c r="J8" s="26">
        <v>182</v>
      </c>
      <c r="K8" s="9"/>
      <c r="R8" s="7">
        <v>6</v>
      </c>
      <c r="S8" s="8">
        <v>0.49</v>
      </c>
    </row>
    <row r="9" spans="1:19" ht="14.25" x14ac:dyDescent="0.2">
      <c r="A9" s="9"/>
      <c r="B9" s="9"/>
      <c r="C9" s="9" t="s">
        <v>16</v>
      </c>
      <c r="D9" s="10"/>
      <c r="E9" s="9" t="s">
        <v>17</v>
      </c>
      <c r="F9" s="10"/>
      <c r="G9" s="9"/>
      <c r="H9" s="9"/>
      <c r="I9" s="9"/>
      <c r="J9" s="9"/>
      <c r="K9" s="9"/>
      <c r="R9" s="7">
        <v>4</v>
      </c>
      <c r="S9" s="8">
        <v>0.31</v>
      </c>
    </row>
    <row r="10" spans="1:19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R10" s="7">
        <v>2</v>
      </c>
      <c r="S10" s="8">
        <v>0.19</v>
      </c>
    </row>
    <row r="11" spans="1:19" x14ac:dyDescent="0.2">
      <c r="A11" s="13" t="s">
        <v>11</v>
      </c>
      <c r="B11" s="28">
        <v>240</v>
      </c>
      <c r="C11" s="33"/>
      <c r="D11" s="33"/>
      <c r="E11" s="33"/>
      <c r="F11" s="33"/>
      <c r="G11" s="33"/>
      <c r="H11" s="14"/>
      <c r="I11" s="44"/>
      <c r="J11" s="44"/>
      <c r="K11" s="15"/>
      <c r="R11" s="16" t="s">
        <v>21</v>
      </c>
      <c r="S11" s="8">
        <v>0.12</v>
      </c>
    </row>
    <row r="12" spans="1:19" x14ac:dyDescent="0.2">
      <c r="A12" s="17"/>
      <c r="B12" s="32"/>
      <c r="C12" s="45"/>
      <c r="D12" s="45"/>
      <c r="E12" s="45"/>
      <c r="F12" s="45"/>
      <c r="G12" s="45"/>
      <c r="H12" s="14"/>
      <c r="I12" s="44"/>
      <c r="J12" s="44"/>
      <c r="K12" s="15"/>
      <c r="R12" s="16" t="s">
        <v>22</v>
      </c>
      <c r="S12" s="8">
        <v>0.1</v>
      </c>
    </row>
    <row r="13" spans="1:19" x14ac:dyDescent="0.2">
      <c r="A13" s="17"/>
      <c r="B13" s="32"/>
      <c r="C13" s="32"/>
      <c r="D13" s="32"/>
      <c r="E13" s="32"/>
      <c r="F13" s="32"/>
      <c r="G13" s="32"/>
      <c r="H13" s="32"/>
      <c r="I13" s="32"/>
      <c r="J13" s="32"/>
      <c r="K13" s="15"/>
      <c r="R13" s="16" t="s">
        <v>23</v>
      </c>
      <c r="S13" s="6">
        <v>7.9000000000000001E-2</v>
      </c>
    </row>
    <row r="14" spans="1:19" x14ac:dyDescent="0.2">
      <c r="A14" s="17"/>
      <c r="B14" s="32"/>
      <c r="C14" s="32"/>
      <c r="D14" s="32"/>
      <c r="E14" s="32"/>
      <c r="F14" s="32"/>
      <c r="G14" s="32"/>
      <c r="H14" s="32"/>
      <c r="I14" s="32"/>
      <c r="J14" s="32"/>
      <c r="K14" s="15"/>
      <c r="R14" s="18"/>
    </row>
    <row r="15" spans="1:19" ht="14.25" x14ac:dyDescent="0.2">
      <c r="A15" s="11"/>
      <c r="B15" s="11"/>
      <c r="C15" s="11"/>
      <c r="D15" s="11"/>
      <c r="E15" s="11"/>
      <c r="F15" s="24"/>
      <c r="G15" s="11"/>
      <c r="H15" s="24"/>
      <c r="I15" s="11"/>
      <c r="J15" s="24"/>
      <c r="K15" s="11"/>
      <c r="R15" s="22"/>
      <c r="S15" s="18" t="s">
        <v>27</v>
      </c>
    </row>
    <row r="16" spans="1:19" ht="12.75" customHeight="1" x14ac:dyDescent="0.2">
      <c r="A16" s="46" t="s">
        <v>2</v>
      </c>
      <c r="B16" s="47"/>
      <c r="C16" s="47"/>
      <c r="D16" s="46" t="s">
        <v>7</v>
      </c>
      <c r="E16" s="47"/>
      <c r="F16" s="48" t="s">
        <v>13</v>
      </c>
      <c r="G16" s="38" t="s">
        <v>1</v>
      </c>
      <c r="H16" s="46" t="s">
        <v>8</v>
      </c>
      <c r="I16" s="47"/>
      <c r="J16" s="38" t="s">
        <v>10</v>
      </c>
      <c r="K16" s="38" t="s">
        <v>5</v>
      </c>
      <c r="L16" s="19"/>
      <c r="R16" s="23"/>
      <c r="S16" s="18" t="s">
        <v>28</v>
      </c>
    </row>
    <row r="17" spans="1:18" ht="25.5" x14ac:dyDescent="0.2">
      <c r="A17" s="30" t="s">
        <v>3</v>
      </c>
      <c r="B17" s="30" t="s">
        <v>4</v>
      </c>
      <c r="C17" s="21" t="s">
        <v>12</v>
      </c>
      <c r="D17" s="30" t="s">
        <v>5</v>
      </c>
      <c r="E17" s="30" t="s">
        <v>6</v>
      </c>
      <c r="F17" s="49"/>
      <c r="G17" s="39"/>
      <c r="H17" s="20" t="s">
        <v>9</v>
      </c>
      <c r="I17" s="20" t="s">
        <v>6</v>
      </c>
      <c r="J17" s="39"/>
      <c r="K17" s="39"/>
      <c r="L17" s="19"/>
      <c r="R17" s="18"/>
    </row>
    <row r="18" spans="1:18" x14ac:dyDescent="0.2">
      <c r="A18" s="40" t="s">
        <v>38</v>
      </c>
      <c r="B18" s="41"/>
      <c r="C18" s="2"/>
      <c r="D18" s="3"/>
      <c r="E18" s="3"/>
      <c r="F18" s="2" t="str">
        <f t="shared" ref="F18" si="0">IF(E18="","",C18*E18)</f>
        <v/>
      </c>
      <c r="G18" s="1"/>
      <c r="H18" s="3" t="str">
        <f t="shared" ref="H18:H27" si="1">IF(G18="","",F18*(2*(VLOOKUP(G18,$R$1:$S$13,2,FALSE)))/1000)</f>
        <v/>
      </c>
      <c r="I18" s="3"/>
      <c r="J18" s="3" t="str">
        <f>IF(G18="","",I18/$B$11*100)</f>
        <v/>
      </c>
      <c r="K18" s="1" t="str">
        <f>IF(A18="","",A18)</f>
        <v>CIRCUIT A</v>
      </c>
      <c r="L18" s="19"/>
      <c r="R18" s="18"/>
    </row>
    <row r="19" spans="1:18" x14ac:dyDescent="0.2">
      <c r="A19" s="1"/>
      <c r="B19" s="4"/>
      <c r="C19" s="2"/>
      <c r="D19" s="3"/>
      <c r="E19" s="3"/>
      <c r="F19" s="2"/>
      <c r="G19" s="1"/>
      <c r="H19" s="3"/>
      <c r="I19" s="3"/>
      <c r="J19" s="3"/>
      <c r="K19" s="1"/>
      <c r="L19" s="19"/>
    </row>
    <row r="20" spans="1:18" x14ac:dyDescent="0.2">
      <c r="A20" s="1"/>
      <c r="B20" s="1"/>
      <c r="C20" s="2"/>
      <c r="D20" s="3"/>
      <c r="E20" s="3"/>
      <c r="F20" s="2"/>
      <c r="G20" s="1"/>
      <c r="H20" s="3"/>
      <c r="I20" s="3"/>
      <c r="J20" s="3"/>
      <c r="K20" s="1"/>
      <c r="L20" s="19"/>
    </row>
    <row r="21" spans="1:18" x14ac:dyDescent="0.2">
      <c r="A21" s="1" t="s">
        <v>36</v>
      </c>
      <c r="B21" s="1" t="s">
        <v>34</v>
      </c>
      <c r="C21" s="2">
        <f>288+10</f>
        <v>298</v>
      </c>
      <c r="D21" s="3">
        <f t="shared" ref="D21:D22" si="2">($J$8*1.3)/($B$11)</f>
        <v>0.98583333333333334</v>
      </c>
      <c r="E21" s="3">
        <f>D21+E20</f>
        <v>0.98583333333333334</v>
      </c>
      <c r="F21" s="2">
        <f t="shared" ref="F21:F27" si="3">IF(E21="","",C21*E21)</f>
        <v>293.77833333333331</v>
      </c>
      <c r="G21" s="1">
        <v>4</v>
      </c>
      <c r="H21" s="3">
        <f t="shared" si="1"/>
        <v>0.18214256666666664</v>
      </c>
      <c r="I21" s="3">
        <f>H21+I22</f>
        <v>3.1801603166666665</v>
      </c>
      <c r="J21" s="3">
        <f t="shared" ref="J21:J25" si="4">IF(G21="","",I21/$B$11*100)</f>
        <v>1.3250667986111111</v>
      </c>
      <c r="K21" s="1" t="str">
        <f t="shared" ref="K21:K27" si="5">B21</f>
        <v>L-2</v>
      </c>
      <c r="L21" s="19"/>
    </row>
    <row r="22" spans="1:18" x14ac:dyDescent="0.2">
      <c r="A22" s="1" t="s">
        <v>34</v>
      </c>
      <c r="B22" s="1" t="s">
        <v>39</v>
      </c>
      <c r="C22" s="2">
        <f>327+10</f>
        <v>337</v>
      </c>
      <c r="D22" s="3">
        <f t="shared" si="2"/>
        <v>0.98583333333333334</v>
      </c>
      <c r="E22" s="3">
        <f>D22+E21</f>
        <v>1.9716666666666667</v>
      </c>
      <c r="F22" s="2">
        <f t="shared" si="3"/>
        <v>664.45166666666671</v>
      </c>
      <c r="G22" s="1">
        <v>4</v>
      </c>
      <c r="H22" s="3">
        <f t="shared" si="1"/>
        <v>0.41196003333333336</v>
      </c>
      <c r="I22" s="3">
        <f>H22+I23</f>
        <v>2.9980177499999998</v>
      </c>
      <c r="J22" s="3">
        <f t="shared" si="4"/>
        <v>1.2491740624999998</v>
      </c>
      <c r="K22" s="1" t="str">
        <f t="shared" si="5"/>
        <v>PB-5</v>
      </c>
      <c r="L22" s="19"/>
    </row>
    <row r="23" spans="1:18" x14ac:dyDescent="0.2">
      <c r="A23" s="1" t="s">
        <v>39</v>
      </c>
      <c r="B23" s="1" t="s">
        <v>40</v>
      </c>
      <c r="C23" s="2">
        <f>58+10</f>
        <v>68</v>
      </c>
      <c r="D23" s="3">
        <v>0</v>
      </c>
      <c r="E23" s="3">
        <f>D23+E22</f>
        <v>1.9716666666666667</v>
      </c>
      <c r="F23" s="2">
        <f t="shared" si="3"/>
        <v>134.07333333333332</v>
      </c>
      <c r="G23" s="1">
        <v>4</v>
      </c>
      <c r="H23" s="3">
        <f t="shared" si="1"/>
        <v>8.3125466666666648E-2</v>
      </c>
      <c r="I23" s="3">
        <f>H23+I29</f>
        <v>2.5860577166666663</v>
      </c>
      <c r="J23" s="3">
        <f t="shared" si="4"/>
        <v>1.0775240486111111</v>
      </c>
      <c r="K23" s="1" t="str">
        <f t="shared" si="5"/>
        <v>PB-4</v>
      </c>
      <c r="L23" s="19"/>
    </row>
    <row r="24" spans="1:18" x14ac:dyDescent="0.2">
      <c r="A24" s="1"/>
      <c r="B24" s="1"/>
      <c r="C24" s="2"/>
      <c r="D24" s="3"/>
      <c r="E24" s="3"/>
      <c r="F24" s="2"/>
      <c r="G24" s="1"/>
      <c r="H24" s="3"/>
      <c r="I24" s="3"/>
      <c r="J24" s="3"/>
      <c r="K24" s="1"/>
      <c r="L24" s="19"/>
    </row>
    <row r="25" spans="1:18" x14ac:dyDescent="0.2">
      <c r="A25" s="1" t="s">
        <v>37</v>
      </c>
      <c r="B25" s="1" t="s">
        <v>35</v>
      </c>
      <c r="C25" s="2">
        <f>300+10</f>
        <v>310</v>
      </c>
      <c r="D25" s="3">
        <f t="shared" ref="D25:D27" si="6">($J$8*1.3)/($B$11)</f>
        <v>0.98583333333333334</v>
      </c>
      <c r="E25" s="3">
        <f>D25</f>
        <v>0.98583333333333334</v>
      </c>
      <c r="F25" s="2">
        <f t="shared" si="3"/>
        <v>305.60833333333335</v>
      </c>
      <c r="G25" s="1">
        <v>4</v>
      </c>
      <c r="H25" s="3">
        <f t="shared" si="1"/>
        <v>0.18947716666666667</v>
      </c>
      <c r="I25" s="3">
        <f>H25+I26</f>
        <v>3.4044768333333333</v>
      </c>
      <c r="J25" s="3">
        <f t="shared" si="4"/>
        <v>1.4185320138888891</v>
      </c>
      <c r="K25" s="1" t="str">
        <f t="shared" si="5"/>
        <v>L-3</v>
      </c>
      <c r="L25" s="19"/>
    </row>
    <row r="26" spans="1:18" x14ac:dyDescent="0.2">
      <c r="A26" s="1" t="s">
        <v>35</v>
      </c>
      <c r="B26" s="1" t="s">
        <v>33</v>
      </c>
      <c r="C26" s="2">
        <f>280+10</f>
        <v>290</v>
      </c>
      <c r="D26" s="3">
        <f t="shared" si="6"/>
        <v>0.98583333333333334</v>
      </c>
      <c r="E26" s="3">
        <f>D26+E25</f>
        <v>1.9716666666666667</v>
      </c>
      <c r="F26" s="2">
        <f t="shared" si="3"/>
        <v>571.7833333333333</v>
      </c>
      <c r="G26" s="1">
        <v>4</v>
      </c>
      <c r="H26" s="5">
        <f t="shared" si="1"/>
        <v>0.35450566666666661</v>
      </c>
      <c r="I26" s="3">
        <f>H26+I27</f>
        <v>3.2149996666666665</v>
      </c>
      <c r="J26" s="3">
        <f>IF(G26="","",I26/$B$11*100)</f>
        <v>1.3395831944444443</v>
      </c>
      <c r="K26" s="1" t="str">
        <f t="shared" si="5"/>
        <v>L-1</v>
      </c>
      <c r="L26" s="19"/>
    </row>
    <row r="27" spans="1:18" x14ac:dyDescent="0.2">
      <c r="A27" s="1" t="s">
        <v>33</v>
      </c>
      <c r="B27" s="1" t="s">
        <v>40</v>
      </c>
      <c r="C27" s="2">
        <f>185+10</f>
        <v>195</v>
      </c>
      <c r="D27" s="3">
        <f t="shared" si="6"/>
        <v>0.98583333333333334</v>
      </c>
      <c r="E27" s="3">
        <f>D27+E26</f>
        <v>2.9575</v>
      </c>
      <c r="F27" s="2">
        <f t="shared" si="3"/>
        <v>576.71249999999998</v>
      </c>
      <c r="G27" s="1">
        <v>4</v>
      </c>
      <c r="H27" s="5">
        <f t="shared" si="1"/>
        <v>0.35756174999999996</v>
      </c>
      <c r="I27" s="3">
        <f>H27+I29</f>
        <v>2.8604939999999996</v>
      </c>
      <c r="J27" s="3">
        <f>IF(G27="","",I27/$B$11*100)</f>
        <v>1.1918724999999999</v>
      </c>
      <c r="K27" s="1" t="str">
        <f t="shared" si="5"/>
        <v>PB-4</v>
      </c>
      <c r="L27" s="19"/>
    </row>
    <row r="28" spans="1:18" x14ac:dyDescent="0.2">
      <c r="A28" s="1"/>
      <c r="B28" s="1"/>
      <c r="C28" s="2"/>
      <c r="D28" s="3"/>
      <c r="E28" s="3"/>
      <c r="F28" s="2"/>
      <c r="G28" s="1"/>
      <c r="H28" s="3"/>
      <c r="I28" s="3"/>
      <c r="J28" s="3"/>
      <c r="K28" s="1"/>
      <c r="L28" s="19"/>
    </row>
    <row r="29" spans="1:18" x14ac:dyDescent="0.2">
      <c r="A29" s="1" t="s">
        <v>40</v>
      </c>
      <c r="B29" s="1" t="s">
        <v>41</v>
      </c>
      <c r="C29" s="2">
        <f>215+10</f>
        <v>225</v>
      </c>
      <c r="D29" s="3">
        <v>0</v>
      </c>
      <c r="E29" s="3">
        <f>D29+E27+E23</f>
        <v>4.9291666666666671</v>
      </c>
      <c r="F29" s="2">
        <f t="shared" ref="F29:F31" si="7">IF(E29="","",C29*E29)</f>
        <v>1109.0625</v>
      </c>
      <c r="G29" s="1">
        <v>4</v>
      </c>
      <c r="H29" s="3">
        <f t="shared" ref="H29:H31" si="8">IF(G29="","",F29*(2*(VLOOKUP(G29,$R$1:$S$13,2,FALSE)))/1000)</f>
        <v>0.68761874999999995</v>
      </c>
      <c r="I29" s="3">
        <f>H29+I30</f>
        <v>2.5029322499999997</v>
      </c>
      <c r="J29" s="3">
        <f t="shared" ref="J29" si="9">IF(G29="","",I29/$B$11*100)</f>
        <v>1.0428884374999998</v>
      </c>
      <c r="K29" s="1" t="str">
        <f t="shared" ref="K29:K31" si="10">B29</f>
        <v>PB-3</v>
      </c>
      <c r="L29" s="19"/>
    </row>
    <row r="30" spans="1:18" x14ac:dyDescent="0.2">
      <c r="A30" s="1" t="s">
        <v>41</v>
      </c>
      <c r="B30" s="1" t="s">
        <v>43</v>
      </c>
      <c r="C30" s="2">
        <f>250+10</f>
        <v>260</v>
      </c>
      <c r="D30" s="3">
        <v>0</v>
      </c>
      <c r="E30" s="3">
        <f>D30+E29</f>
        <v>4.9291666666666671</v>
      </c>
      <c r="F30" s="2">
        <f t="shared" si="7"/>
        <v>1281.5833333333335</v>
      </c>
      <c r="G30" s="1">
        <v>4</v>
      </c>
      <c r="H30" s="5">
        <f t="shared" si="8"/>
        <v>0.79458166666666674</v>
      </c>
      <c r="I30" s="3">
        <f>H30+I31</f>
        <v>1.8153135</v>
      </c>
      <c r="J30" s="3">
        <f>IF(G30="","",I30/$B$11*100)</f>
        <v>0.75638062500000003</v>
      </c>
      <c r="K30" s="1" t="str">
        <f t="shared" si="10"/>
        <v>PB-2</v>
      </c>
      <c r="L30" s="19"/>
    </row>
    <row r="31" spans="1:18" x14ac:dyDescent="0.2">
      <c r="A31" s="1" t="s">
        <v>43</v>
      </c>
      <c r="B31" s="1" t="s">
        <v>44</v>
      </c>
      <c r="C31" s="2">
        <f>276+10</f>
        <v>286</v>
      </c>
      <c r="D31" s="3">
        <v>0</v>
      </c>
      <c r="E31" s="3">
        <f>D31+E30</f>
        <v>4.9291666666666671</v>
      </c>
      <c r="F31" s="2">
        <f t="shared" si="7"/>
        <v>1409.7416666666668</v>
      </c>
      <c r="G31" s="1">
        <v>4</v>
      </c>
      <c r="H31" s="5">
        <f t="shared" si="8"/>
        <v>0.87403983333333335</v>
      </c>
      <c r="I31" s="3">
        <f>H31+I32</f>
        <v>1.0207318333333333</v>
      </c>
      <c r="J31" s="3">
        <f>IF(G31="","",I31/$B$11*100)</f>
        <v>0.42530493055555557</v>
      </c>
      <c r="K31" s="1" t="str">
        <f t="shared" si="10"/>
        <v>PB-1</v>
      </c>
      <c r="L31" s="19"/>
    </row>
    <row r="32" spans="1:18" x14ac:dyDescent="0.2">
      <c r="A32" s="1" t="s">
        <v>44</v>
      </c>
      <c r="B32" s="1" t="s">
        <v>46</v>
      </c>
      <c r="C32" s="2">
        <f>38+10</f>
        <v>48</v>
      </c>
      <c r="D32" s="3">
        <v>0</v>
      </c>
      <c r="E32" s="3">
        <f>D32+E31</f>
        <v>4.9291666666666671</v>
      </c>
      <c r="F32" s="2">
        <f t="shared" ref="F32" si="11">IF(E32="","",C32*E32)</f>
        <v>236.60000000000002</v>
      </c>
      <c r="G32" s="1">
        <v>4</v>
      </c>
      <c r="H32" s="5">
        <f t="shared" ref="H32" si="12">IF(G32="","",F32*(2*(VLOOKUP(G32,$R$1:$S$13,2,FALSE)))/1000)</f>
        <v>0.14669200000000002</v>
      </c>
      <c r="I32" s="3">
        <f>H32+I33</f>
        <v>0.14669200000000002</v>
      </c>
      <c r="J32" s="3">
        <f>IF(G32="","",I32/$B$11*100)</f>
        <v>6.1121666666666678E-2</v>
      </c>
      <c r="K32" s="1" t="str">
        <f t="shared" ref="K32" si="13">B32</f>
        <v>PS-C</v>
      </c>
      <c r="L32" s="19"/>
    </row>
    <row r="33" spans="1:12" x14ac:dyDescent="0.2">
      <c r="A33" s="1"/>
      <c r="B33" s="1"/>
      <c r="C33" s="2"/>
      <c r="D33" s="3"/>
      <c r="E33" s="3"/>
      <c r="F33" s="2"/>
      <c r="G33" s="1"/>
      <c r="H33" s="5"/>
      <c r="I33" s="3"/>
      <c r="J33" s="3"/>
      <c r="K33" s="1"/>
      <c r="L33" s="19"/>
    </row>
    <row r="34" spans="1:12" x14ac:dyDescent="0.2">
      <c r="A34" s="1"/>
      <c r="B34" s="1"/>
      <c r="C34" s="2"/>
      <c r="D34" s="3"/>
      <c r="E34" s="3"/>
      <c r="F34" s="2"/>
      <c r="G34" s="1"/>
      <c r="H34" s="3"/>
      <c r="I34" s="3"/>
      <c r="J34" s="3"/>
      <c r="K34" s="1"/>
      <c r="L34" s="19"/>
    </row>
    <row r="35" spans="1:12" x14ac:dyDescent="0.2">
      <c r="A35" s="1"/>
      <c r="B35" s="1"/>
      <c r="C35" s="2"/>
      <c r="D35" s="3"/>
      <c r="E35" s="3"/>
      <c r="F35" s="2"/>
      <c r="G35" s="1"/>
      <c r="H35" s="3"/>
      <c r="I35" s="3"/>
      <c r="J35" s="3"/>
      <c r="K35" s="1"/>
      <c r="L35" s="19"/>
    </row>
    <row r="36" spans="1:12" x14ac:dyDescent="0.2">
      <c r="A36" s="1"/>
      <c r="B36" s="1"/>
      <c r="C36" s="2"/>
      <c r="D36" s="3"/>
      <c r="E36" s="3"/>
      <c r="F36" s="2"/>
      <c r="G36" s="1"/>
      <c r="H36" s="3"/>
      <c r="I36" s="3"/>
      <c r="J36" s="3"/>
      <c r="K36" s="1"/>
      <c r="L36" s="19"/>
    </row>
    <row r="37" spans="1:12" x14ac:dyDescent="0.2"/>
    <row r="38" spans="1:12" x14ac:dyDescent="0.2"/>
    <row r="39" spans="1:12" x14ac:dyDescent="0.2"/>
    <row r="40" spans="1:12" x14ac:dyDescent="0.2"/>
    <row r="41" spans="1:12" x14ac:dyDescent="0.2"/>
    <row r="42" spans="1:12" x14ac:dyDescent="0.2"/>
    <row r="43" spans="1:12" x14ac:dyDescent="0.2"/>
    <row r="44" spans="1:12" x14ac:dyDescent="0.2"/>
    <row r="45" spans="1:12" x14ac:dyDescent="0.2"/>
    <row r="46" spans="1:12" x14ac:dyDescent="0.2"/>
    <row r="47" spans="1:12" x14ac:dyDescent="0.2"/>
    <row r="48" spans="1:12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</sheetData>
  <mergeCells count="13">
    <mergeCell ref="J16:J17"/>
    <mergeCell ref="K16:K17"/>
    <mergeCell ref="A18:B18"/>
    <mergeCell ref="A1:K1"/>
    <mergeCell ref="H8:I8"/>
    <mergeCell ref="I11:J11"/>
    <mergeCell ref="C12:G12"/>
    <mergeCell ref="I12:J12"/>
    <mergeCell ref="A16:C16"/>
    <mergeCell ref="D16:E16"/>
    <mergeCell ref="F16:F17"/>
    <mergeCell ref="G16:G17"/>
    <mergeCell ref="H16:I16"/>
  </mergeCells>
  <dataValidations count="2">
    <dataValidation type="list" allowBlank="1" showInputMessage="1" showErrorMessage="1" sqref="D8:D9 G18:G36" xr:uid="{B03251C9-3024-4F61-8D8B-8CD2FE37534E}">
      <formula1>$R$1:$R$13</formula1>
    </dataValidation>
    <dataValidation type="list" allowBlank="1" showInputMessage="1" showErrorMessage="1" sqref="B11" xr:uid="{9FD4C812-F181-4C63-8FD0-77FEEC7B63C6}">
      <formula1>#REF!</formula1>
    </dataValidation>
  </dataValidations>
  <pageMargins left="0.7" right="0.7" top="0.75" bottom="0.75" header="0.3" footer="0.3"/>
  <pageSetup scale="83" orientation="portrait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0CA0-E5DB-4DE6-B54B-9B78AE937309}">
  <sheetPr>
    <pageSetUpPr fitToPage="1"/>
  </sheetPr>
  <dimension ref="A1:S90"/>
  <sheetViews>
    <sheetView topLeftCell="A8" zoomScale="80" zoomScaleNormal="80" workbookViewId="0">
      <selection activeCell="F60" sqref="F60"/>
    </sheetView>
  </sheetViews>
  <sheetFormatPr defaultColWidth="9.140625" defaultRowHeight="12.75" zeroHeight="1" x14ac:dyDescent="0.2"/>
  <cols>
    <col min="1" max="2" width="11.7109375" style="6" customWidth="1"/>
    <col min="3" max="7" width="9.140625" style="6" customWidth="1"/>
    <col min="8" max="8" width="10.85546875" style="6" customWidth="1"/>
    <col min="9" max="10" width="9.140625" style="6" customWidth="1"/>
    <col min="11" max="11" width="11.42578125" style="6" bestFit="1" customWidth="1"/>
    <col min="12" max="19" width="9.140625" style="6" customWidth="1"/>
    <col min="20" max="16384" width="9.140625" style="6"/>
  </cols>
  <sheetData>
    <row r="1" spans="1:19" ht="15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M1" s="7"/>
      <c r="R1" s="7">
        <v>14</v>
      </c>
      <c r="S1" s="8">
        <v>3.1</v>
      </c>
    </row>
    <row r="2" spans="1:19" ht="15.75" x14ac:dyDescent="0.25">
      <c r="A2" s="35"/>
      <c r="B2" s="35"/>
      <c r="C2" s="35"/>
      <c r="D2" s="35"/>
      <c r="E2" s="35"/>
      <c r="F2" s="35"/>
      <c r="G2" s="35"/>
      <c r="H2" s="35"/>
      <c r="I2" s="6" t="s">
        <v>29</v>
      </c>
      <c r="K2" s="23" t="s">
        <v>32</v>
      </c>
      <c r="M2" s="7"/>
      <c r="R2" s="7"/>
      <c r="S2" s="8"/>
    </row>
    <row r="3" spans="1:19" ht="15.75" x14ac:dyDescent="0.25">
      <c r="A3" s="35"/>
      <c r="B3" s="35"/>
      <c r="C3" s="35"/>
      <c r="D3" s="35"/>
      <c r="E3" s="35"/>
      <c r="F3" s="35"/>
      <c r="G3" s="35"/>
      <c r="H3" s="35"/>
      <c r="I3" s="6" t="s">
        <v>30</v>
      </c>
      <c r="K3" s="29" t="s">
        <v>42</v>
      </c>
      <c r="M3" s="7"/>
      <c r="R3" s="7"/>
      <c r="S3" s="8"/>
    </row>
    <row r="4" spans="1:19" ht="15.7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M4" s="7"/>
      <c r="R4" s="7"/>
      <c r="S4" s="8"/>
    </row>
    <row r="5" spans="1:19" ht="14.25" x14ac:dyDescent="0.2">
      <c r="A5" s="9" t="s">
        <v>19</v>
      </c>
      <c r="B5" s="9"/>
      <c r="C5" s="26" t="s">
        <v>45</v>
      </c>
      <c r="D5" s="9"/>
      <c r="E5" s="9"/>
      <c r="F5" s="9"/>
      <c r="G5" s="9" t="s">
        <v>24</v>
      </c>
      <c r="H5" s="9"/>
      <c r="I5" s="9"/>
      <c r="J5" s="9"/>
      <c r="K5" s="27">
        <v>2</v>
      </c>
      <c r="M5" s="7"/>
      <c r="R5" s="7">
        <v>12</v>
      </c>
      <c r="S5" s="8">
        <v>2</v>
      </c>
    </row>
    <row r="6" spans="1:19" ht="14.25" x14ac:dyDescent="0.2">
      <c r="A6" s="9" t="s">
        <v>18</v>
      </c>
      <c r="B6" s="9"/>
      <c r="C6" s="25" t="s">
        <v>31</v>
      </c>
      <c r="D6" s="9" t="s">
        <v>20</v>
      </c>
      <c r="E6" s="25" t="s">
        <v>26</v>
      </c>
      <c r="F6" s="9"/>
      <c r="G6" s="9"/>
      <c r="H6" s="9"/>
      <c r="I6" s="9"/>
      <c r="J6" s="9"/>
      <c r="K6" s="9"/>
      <c r="M6" s="7"/>
      <c r="R6" s="7">
        <v>10</v>
      </c>
      <c r="S6" s="8">
        <v>1.2</v>
      </c>
    </row>
    <row r="7" spans="1:19" ht="14.25" x14ac:dyDescent="0.2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R7" s="7">
        <v>8</v>
      </c>
      <c r="S7" s="8">
        <v>0.78</v>
      </c>
    </row>
    <row r="8" spans="1:19" ht="14.25" x14ac:dyDescent="0.2">
      <c r="A8" s="9" t="s">
        <v>15</v>
      </c>
      <c r="B8" s="9"/>
      <c r="C8" s="9" t="s">
        <v>16</v>
      </c>
      <c r="D8" s="27">
        <v>4</v>
      </c>
      <c r="E8" s="9" t="s">
        <v>17</v>
      </c>
      <c r="F8" s="24">
        <f>IF(D8="","",VLOOKUP(D8,R1:S13,2,FALSE))</f>
        <v>0.31</v>
      </c>
      <c r="G8" s="9"/>
      <c r="H8" s="43" t="s">
        <v>25</v>
      </c>
      <c r="I8" s="43"/>
      <c r="J8" s="26">
        <v>285</v>
      </c>
      <c r="K8" s="9"/>
      <c r="R8" s="7">
        <v>6</v>
      </c>
      <c r="S8" s="8">
        <v>0.49</v>
      </c>
    </row>
    <row r="9" spans="1:19" ht="14.25" x14ac:dyDescent="0.2">
      <c r="A9" s="9"/>
      <c r="B9" s="9"/>
      <c r="C9" s="9" t="s">
        <v>16</v>
      </c>
      <c r="D9" s="10"/>
      <c r="E9" s="9" t="s">
        <v>17</v>
      </c>
      <c r="F9" s="10"/>
      <c r="G9" s="9"/>
      <c r="H9" s="9"/>
      <c r="I9" s="9"/>
      <c r="J9" s="9"/>
      <c r="K9" s="9"/>
      <c r="R9" s="7">
        <v>4</v>
      </c>
      <c r="S9" s="8">
        <v>0.31</v>
      </c>
    </row>
    <row r="10" spans="1:19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R10" s="7">
        <v>2</v>
      </c>
      <c r="S10" s="8">
        <v>0.19</v>
      </c>
    </row>
    <row r="11" spans="1:19" x14ac:dyDescent="0.2">
      <c r="A11" s="13" t="s">
        <v>11</v>
      </c>
      <c r="B11" s="28">
        <v>240</v>
      </c>
      <c r="C11" s="37"/>
      <c r="D11" s="37"/>
      <c r="E11" s="37"/>
      <c r="F11" s="37"/>
      <c r="G11" s="37"/>
      <c r="H11" s="14"/>
      <c r="I11" s="44"/>
      <c r="J11" s="44"/>
      <c r="K11" s="15"/>
      <c r="R11" s="16" t="s">
        <v>21</v>
      </c>
      <c r="S11" s="8">
        <v>0.12</v>
      </c>
    </row>
    <row r="12" spans="1:19" x14ac:dyDescent="0.2">
      <c r="A12" s="17"/>
      <c r="B12" s="36"/>
      <c r="C12" s="45"/>
      <c r="D12" s="45"/>
      <c r="E12" s="45"/>
      <c r="F12" s="45"/>
      <c r="G12" s="45"/>
      <c r="H12" s="14"/>
      <c r="I12" s="44"/>
      <c r="J12" s="44"/>
      <c r="K12" s="15"/>
      <c r="R12" s="16" t="s">
        <v>22</v>
      </c>
      <c r="S12" s="8">
        <v>0.1</v>
      </c>
    </row>
    <row r="13" spans="1:19" x14ac:dyDescent="0.2">
      <c r="A13" s="17"/>
      <c r="B13" s="36"/>
      <c r="C13" s="36"/>
      <c r="D13" s="36"/>
      <c r="E13" s="36"/>
      <c r="F13" s="36"/>
      <c r="G13" s="36"/>
      <c r="H13" s="36"/>
      <c r="I13" s="36"/>
      <c r="J13" s="36"/>
      <c r="K13" s="15"/>
      <c r="R13" s="16" t="s">
        <v>23</v>
      </c>
      <c r="S13" s="6">
        <v>7.9000000000000001E-2</v>
      </c>
    </row>
    <row r="14" spans="1:19" x14ac:dyDescent="0.2">
      <c r="A14" s="17"/>
      <c r="B14" s="36"/>
      <c r="C14" s="36"/>
      <c r="D14" s="36"/>
      <c r="E14" s="36"/>
      <c r="F14" s="36"/>
      <c r="G14" s="36"/>
      <c r="H14" s="36"/>
      <c r="I14" s="36"/>
      <c r="J14" s="36"/>
      <c r="K14" s="15"/>
      <c r="R14" s="18"/>
    </row>
    <row r="15" spans="1:19" ht="14.25" x14ac:dyDescent="0.2">
      <c r="A15" s="11"/>
      <c r="B15" s="11"/>
      <c r="C15" s="11"/>
      <c r="D15" s="11"/>
      <c r="E15" s="11"/>
      <c r="F15" s="24"/>
      <c r="G15" s="11"/>
      <c r="H15" s="24"/>
      <c r="I15" s="11"/>
      <c r="J15" s="24"/>
      <c r="K15" s="11"/>
      <c r="R15" s="22"/>
      <c r="S15" s="18" t="s">
        <v>27</v>
      </c>
    </row>
    <row r="16" spans="1:19" ht="12.75" customHeight="1" x14ac:dyDescent="0.2">
      <c r="A16" s="46" t="s">
        <v>2</v>
      </c>
      <c r="B16" s="47"/>
      <c r="C16" s="47"/>
      <c r="D16" s="46" t="s">
        <v>7</v>
      </c>
      <c r="E16" s="47"/>
      <c r="F16" s="48" t="s">
        <v>13</v>
      </c>
      <c r="G16" s="38" t="s">
        <v>1</v>
      </c>
      <c r="H16" s="46" t="s">
        <v>8</v>
      </c>
      <c r="I16" s="47"/>
      <c r="J16" s="38" t="s">
        <v>10</v>
      </c>
      <c r="K16" s="38" t="s">
        <v>5</v>
      </c>
      <c r="L16" s="19"/>
      <c r="R16" s="23"/>
      <c r="S16" s="18" t="s">
        <v>28</v>
      </c>
    </row>
    <row r="17" spans="1:18" ht="25.5" x14ac:dyDescent="0.2">
      <c r="A17" s="34" t="s">
        <v>3</v>
      </c>
      <c r="B17" s="34" t="s">
        <v>4</v>
      </c>
      <c r="C17" s="21" t="s">
        <v>12</v>
      </c>
      <c r="D17" s="34" t="s">
        <v>5</v>
      </c>
      <c r="E17" s="34" t="s">
        <v>6</v>
      </c>
      <c r="F17" s="49"/>
      <c r="G17" s="39"/>
      <c r="H17" s="20" t="s">
        <v>9</v>
      </c>
      <c r="I17" s="20" t="s">
        <v>6</v>
      </c>
      <c r="J17" s="39"/>
      <c r="K17" s="39"/>
      <c r="L17" s="19"/>
      <c r="R17" s="18"/>
    </row>
    <row r="18" spans="1:18" x14ac:dyDescent="0.2">
      <c r="A18" s="40" t="s">
        <v>38</v>
      </c>
      <c r="B18" s="41"/>
      <c r="C18" s="2"/>
      <c r="D18" s="3"/>
      <c r="E18" s="3"/>
      <c r="F18" s="2" t="str">
        <f t="shared" ref="F18:F21" si="0">IF(E18="","",C18*E18)</f>
        <v/>
      </c>
      <c r="G18" s="1"/>
      <c r="H18" s="3" t="str">
        <f t="shared" ref="H18" si="1">IF(G18="","",F18*(2*(VLOOKUP(G18,$R$1:$S$13,2,FALSE)))/1000)</f>
        <v/>
      </c>
      <c r="I18" s="3"/>
      <c r="J18" s="3" t="str">
        <f>IF(G18="","",I18/$B$11*100)</f>
        <v/>
      </c>
      <c r="K18" s="1" t="str">
        <f>IF(A18="","",A18)</f>
        <v>CIRCUIT A</v>
      </c>
      <c r="L18" s="19"/>
      <c r="R18" s="18"/>
    </row>
    <row r="19" spans="1:18" x14ac:dyDescent="0.2">
      <c r="A19" s="1" t="s">
        <v>36</v>
      </c>
      <c r="B19" s="1" t="s">
        <v>34</v>
      </c>
      <c r="C19" s="2">
        <f>290+10</f>
        <v>300</v>
      </c>
      <c r="D19" s="3">
        <f t="shared" ref="D19:D20" si="2">($J$8*1.3)/($B$11)</f>
        <v>1.54375</v>
      </c>
      <c r="E19" s="3">
        <f>D19+E18</f>
        <v>1.54375</v>
      </c>
      <c r="F19" s="2">
        <f t="shared" si="0"/>
        <v>463.125</v>
      </c>
      <c r="G19" s="1">
        <v>4</v>
      </c>
      <c r="H19" s="3">
        <f t="shared" ref="H19:H21" si="3">IF(G19="","",F19*(2*(VLOOKUP(G19,$R$1:$S$13,2,FALSE)))/1000)</f>
        <v>0.28713749999999999</v>
      </c>
      <c r="I19" s="3">
        <f>H19+I20</f>
        <v>4.9780071249999995</v>
      </c>
      <c r="J19" s="3">
        <f t="shared" ref="J19:J21" si="4">IF(G19="","",I19/$B$11*100)</f>
        <v>2.0741696354166663</v>
      </c>
      <c r="K19" s="1" t="str">
        <f t="shared" ref="K19:K21" si="5">B19</f>
        <v>L-2</v>
      </c>
      <c r="L19" s="19"/>
    </row>
    <row r="20" spans="1:18" x14ac:dyDescent="0.2">
      <c r="A20" s="1" t="s">
        <v>34</v>
      </c>
      <c r="B20" s="1" t="s">
        <v>39</v>
      </c>
      <c r="C20" s="2">
        <f>325+10</f>
        <v>335</v>
      </c>
      <c r="D20" s="3">
        <f t="shared" si="2"/>
        <v>1.54375</v>
      </c>
      <c r="E20" s="3">
        <f>D20+E19</f>
        <v>3.0874999999999999</v>
      </c>
      <c r="F20" s="2">
        <f t="shared" si="0"/>
        <v>1034.3125</v>
      </c>
      <c r="G20" s="1">
        <v>4</v>
      </c>
      <c r="H20" s="3">
        <f t="shared" si="3"/>
        <v>0.64127374999999998</v>
      </c>
      <c r="I20" s="3">
        <f>H20+I21</f>
        <v>4.6908696249999995</v>
      </c>
      <c r="J20" s="3">
        <f t="shared" si="4"/>
        <v>1.9545290104166664</v>
      </c>
      <c r="K20" s="1" t="str">
        <f t="shared" si="5"/>
        <v>PB-5</v>
      </c>
      <c r="L20" s="19"/>
    </row>
    <row r="21" spans="1:18" x14ac:dyDescent="0.2">
      <c r="A21" s="1" t="s">
        <v>39</v>
      </c>
      <c r="B21" s="1" t="s">
        <v>40</v>
      </c>
      <c r="C21" s="2">
        <f>58+10</f>
        <v>68</v>
      </c>
      <c r="D21" s="3">
        <v>0</v>
      </c>
      <c r="E21" s="3">
        <f>D21+E20</f>
        <v>3.0874999999999999</v>
      </c>
      <c r="F21" s="2">
        <f t="shared" si="0"/>
        <v>209.95</v>
      </c>
      <c r="G21" s="1">
        <v>4</v>
      </c>
      <c r="H21" s="3">
        <f t="shared" si="3"/>
        <v>0.13016899999999998</v>
      </c>
      <c r="I21" s="3">
        <f>H21+I27</f>
        <v>4.0495958749999996</v>
      </c>
      <c r="J21" s="3">
        <f t="shared" si="4"/>
        <v>1.687331614583333</v>
      </c>
      <c r="K21" s="1" t="str">
        <f t="shared" si="5"/>
        <v>PB-4</v>
      </c>
      <c r="L21" s="19"/>
    </row>
    <row r="22" spans="1:18" x14ac:dyDescent="0.2">
      <c r="A22" s="1"/>
      <c r="B22" s="1"/>
      <c r="C22" s="2"/>
      <c r="D22" s="3"/>
      <c r="E22" s="3"/>
      <c r="F22" s="2"/>
      <c r="G22" s="1"/>
      <c r="H22" s="3"/>
      <c r="I22" s="3"/>
      <c r="J22" s="3"/>
      <c r="K22" s="1"/>
      <c r="L22" s="19"/>
    </row>
    <row r="23" spans="1:18" x14ac:dyDescent="0.2">
      <c r="A23" s="1" t="s">
        <v>37</v>
      </c>
      <c r="B23" s="1" t="s">
        <v>35</v>
      </c>
      <c r="C23" s="2">
        <f>300+10</f>
        <v>310</v>
      </c>
      <c r="D23" s="3">
        <f t="shared" ref="D23:D25" si="6">($J$8*1.3)/($B$11)</f>
        <v>1.54375</v>
      </c>
      <c r="E23" s="3">
        <f>D23</f>
        <v>1.54375</v>
      </c>
      <c r="F23" s="2">
        <f t="shared" ref="F23:F25" si="7">IF(E23="","",C23*E23)</f>
        <v>478.5625</v>
      </c>
      <c r="G23" s="1">
        <v>4</v>
      </c>
      <c r="H23" s="3">
        <f t="shared" ref="H23:H25" si="8">IF(G23="","",F23*(2*(VLOOKUP(G23,$R$1:$S$13,2,FALSE)))/1000)</f>
        <v>0.29670875000000002</v>
      </c>
      <c r="I23" s="3">
        <f>H23+I24</f>
        <v>5.33118625</v>
      </c>
      <c r="J23" s="3">
        <f t="shared" ref="J23" si="9">IF(G23="","",I23/$B$11*100)</f>
        <v>2.2213276041666665</v>
      </c>
      <c r="K23" s="1" t="str">
        <f t="shared" ref="K23:K25" si="10">B23</f>
        <v>L-3</v>
      </c>
      <c r="L23" s="19"/>
    </row>
    <row r="24" spans="1:18" x14ac:dyDescent="0.2">
      <c r="A24" s="1" t="s">
        <v>35</v>
      </c>
      <c r="B24" s="1" t="s">
        <v>33</v>
      </c>
      <c r="C24" s="2">
        <f>280+10</f>
        <v>290</v>
      </c>
      <c r="D24" s="3">
        <f t="shared" si="6"/>
        <v>1.54375</v>
      </c>
      <c r="E24" s="3">
        <f>D24+E23</f>
        <v>3.0874999999999999</v>
      </c>
      <c r="F24" s="2">
        <f t="shared" si="7"/>
        <v>895.375</v>
      </c>
      <c r="G24" s="1">
        <v>4</v>
      </c>
      <c r="H24" s="5">
        <f t="shared" si="8"/>
        <v>0.55513250000000003</v>
      </c>
      <c r="I24" s="3">
        <f>H24+I25</f>
        <v>5.0344775000000004</v>
      </c>
      <c r="J24" s="3">
        <f>IF(G24="","",I24/$B$11*100)</f>
        <v>2.0976989583333334</v>
      </c>
      <c r="K24" s="1" t="str">
        <f t="shared" si="10"/>
        <v>L-1</v>
      </c>
      <c r="L24" s="19"/>
    </row>
    <row r="25" spans="1:18" x14ac:dyDescent="0.2">
      <c r="A25" s="1" t="s">
        <v>33</v>
      </c>
      <c r="B25" s="1" t="s">
        <v>40</v>
      </c>
      <c r="C25" s="2">
        <f>185+10</f>
        <v>195</v>
      </c>
      <c r="D25" s="3">
        <f t="shared" si="6"/>
        <v>1.54375</v>
      </c>
      <c r="E25" s="3">
        <f>D25+E24</f>
        <v>4.6312499999999996</v>
      </c>
      <c r="F25" s="2">
        <f t="shared" si="7"/>
        <v>903.09374999999989</v>
      </c>
      <c r="G25" s="1">
        <v>4</v>
      </c>
      <c r="H25" s="5">
        <f t="shared" si="8"/>
        <v>0.55991812499999993</v>
      </c>
      <c r="I25" s="3">
        <f>H25+I27</f>
        <v>4.4793450000000004</v>
      </c>
      <c r="J25" s="3">
        <f>IF(G25="","",I25/$B$11*100)</f>
        <v>1.8663937500000001</v>
      </c>
      <c r="K25" s="1" t="str">
        <f t="shared" si="10"/>
        <v>PB-4</v>
      </c>
      <c r="L25" s="19"/>
    </row>
    <row r="26" spans="1:18" x14ac:dyDescent="0.2">
      <c r="A26" s="1"/>
      <c r="B26" s="1"/>
      <c r="C26" s="2"/>
      <c r="D26" s="3"/>
      <c r="E26" s="3"/>
      <c r="F26" s="2"/>
      <c r="G26" s="1"/>
      <c r="H26" s="3"/>
      <c r="I26" s="3"/>
      <c r="J26" s="3"/>
      <c r="K26" s="1"/>
      <c r="L26" s="19"/>
    </row>
    <row r="27" spans="1:18" x14ac:dyDescent="0.2">
      <c r="A27" s="1" t="s">
        <v>40</v>
      </c>
      <c r="B27" s="1" t="s">
        <v>41</v>
      </c>
      <c r="C27" s="2">
        <f>215+10</f>
        <v>225</v>
      </c>
      <c r="D27" s="3">
        <v>0</v>
      </c>
      <c r="E27" s="3">
        <f>D27+E25+E21</f>
        <v>7.71875</v>
      </c>
      <c r="F27" s="2">
        <f t="shared" ref="F27:F30" si="11">IF(E27="","",C27*E27)</f>
        <v>1736.71875</v>
      </c>
      <c r="G27" s="1">
        <v>4</v>
      </c>
      <c r="H27" s="3">
        <f t="shared" ref="H27:H30" si="12">IF(G27="","",F27*(2*(VLOOKUP(G27,$R$1:$S$13,2,FALSE)))/1000)</f>
        <v>1.0767656249999999</v>
      </c>
      <c r="I27" s="3">
        <f>H27+I28</f>
        <v>3.9194268750000001</v>
      </c>
      <c r="J27" s="3">
        <f t="shared" ref="J27" si="13">IF(G27="","",I27/$B$11*100)</f>
        <v>1.63309453125</v>
      </c>
      <c r="K27" s="1" t="str">
        <f t="shared" ref="K27:K30" si="14">B27</f>
        <v>PB-3</v>
      </c>
      <c r="L27" s="19"/>
    </row>
    <row r="28" spans="1:18" x14ac:dyDescent="0.2">
      <c r="A28" s="1" t="s">
        <v>41</v>
      </c>
      <c r="B28" s="1" t="s">
        <v>43</v>
      </c>
      <c r="C28" s="2">
        <f>250+10</f>
        <v>260</v>
      </c>
      <c r="D28" s="3">
        <v>0</v>
      </c>
      <c r="E28" s="3">
        <f>D28+E27</f>
        <v>7.71875</v>
      </c>
      <c r="F28" s="2">
        <f t="shared" si="11"/>
        <v>2006.875</v>
      </c>
      <c r="G28" s="1">
        <v>4</v>
      </c>
      <c r="H28" s="5">
        <f t="shared" si="12"/>
        <v>1.2442625</v>
      </c>
      <c r="I28" s="3">
        <f>H28+I29</f>
        <v>2.8426612499999999</v>
      </c>
      <c r="J28" s="3">
        <f>IF(G28="","",I28/$B$11*100)</f>
        <v>1.1844421875</v>
      </c>
      <c r="K28" s="1" t="str">
        <f t="shared" si="14"/>
        <v>PB-2</v>
      </c>
      <c r="L28" s="19"/>
    </row>
    <row r="29" spans="1:18" x14ac:dyDescent="0.2">
      <c r="A29" s="1" t="s">
        <v>43</v>
      </c>
      <c r="B29" s="1" t="s">
        <v>44</v>
      </c>
      <c r="C29" s="2">
        <f>276+10</f>
        <v>286</v>
      </c>
      <c r="D29" s="3">
        <v>0</v>
      </c>
      <c r="E29" s="3">
        <f>D29+E28</f>
        <v>7.71875</v>
      </c>
      <c r="F29" s="2">
        <f t="shared" si="11"/>
        <v>2207.5625</v>
      </c>
      <c r="G29" s="1">
        <v>4</v>
      </c>
      <c r="H29" s="5">
        <f t="shared" si="12"/>
        <v>1.36868875</v>
      </c>
      <c r="I29" s="3">
        <f>H29+I30</f>
        <v>1.5983987500000001</v>
      </c>
      <c r="J29" s="3">
        <f>IF(G29="","",I29/$B$11*100)</f>
        <v>0.66599947916666669</v>
      </c>
      <c r="K29" s="1" t="str">
        <f t="shared" si="14"/>
        <v>PB-1</v>
      </c>
      <c r="L29" s="19"/>
    </row>
    <row r="30" spans="1:18" x14ac:dyDescent="0.2">
      <c r="A30" s="1" t="s">
        <v>44</v>
      </c>
      <c r="B30" s="1" t="s">
        <v>46</v>
      </c>
      <c r="C30" s="2">
        <f>38+10</f>
        <v>48</v>
      </c>
      <c r="D30" s="3">
        <v>0</v>
      </c>
      <c r="E30" s="3">
        <f>D30+E29</f>
        <v>7.71875</v>
      </c>
      <c r="F30" s="2">
        <f t="shared" si="11"/>
        <v>370.5</v>
      </c>
      <c r="G30" s="1">
        <v>4</v>
      </c>
      <c r="H30" s="5">
        <f t="shared" si="12"/>
        <v>0.22971</v>
      </c>
      <c r="I30" s="3">
        <f>H30+I31</f>
        <v>0.22971</v>
      </c>
      <c r="J30" s="3">
        <f>IF(G30="","",I30/$B$11*100)</f>
        <v>9.5712499999999992E-2</v>
      </c>
      <c r="K30" s="1" t="str">
        <f t="shared" si="14"/>
        <v>PS-C</v>
      </c>
      <c r="L30" s="19"/>
    </row>
    <row r="31" spans="1:18" x14ac:dyDescent="0.2">
      <c r="A31" s="1"/>
      <c r="B31" s="1"/>
      <c r="C31" s="2"/>
      <c r="D31" s="3"/>
      <c r="E31" s="3"/>
      <c r="F31" s="2"/>
      <c r="G31" s="1"/>
      <c r="H31" s="5"/>
      <c r="I31" s="3"/>
      <c r="J31" s="3"/>
      <c r="K31" s="1"/>
      <c r="L31" s="19"/>
    </row>
    <row r="32" spans="1:18" x14ac:dyDescent="0.2">
      <c r="A32" s="1"/>
      <c r="B32" s="1"/>
      <c r="C32" s="2"/>
      <c r="D32" s="3"/>
      <c r="E32" s="3"/>
      <c r="F32" s="2"/>
      <c r="G32" s="1"/>
      <c r="H32" s="5"/>
      <c r="I32" s="3"/>
      <c r="J32" s="3"/>
      <c r="K32" s="1"/>
      <c r="L32" s="19"/>
    </row>
    <row r="33" spans="1:12" x14ac:dyDescent="0.2">
      <c r="A33" s="1"/>
      <c r="B33" s="1"/>
      <c r="C33" s="2"/>
      <c r="D33" s="3"/>
      <c r="E33" s="3"/>
      <c r="F33" s="2"/>
      <c r="G33" s="1"/>
      <c r="H33" s="5"/>
      <c r="I33" s="3"/>
      <c r="J33" s="3"/>
      <c r="K33" s="1"/>
      <c r="L33" s="19"/>
    </row>
    <row r="34" spans="1:12" x14ac:dyDescent="0.2">
      <c r="A34" s="1"/>
      <c r="B34" s="1"/>
      <c r="C34" s="2"/>
      <c r="D34" s="3"/>
      <c r="E34" s="3"/>
      <c r="F34" s="2"/>
      <c r="G34" s="1"/>
      <c r="H34" s="3"/>
      <c r="I34" s="3"/>
      <c r="J34" s="3"/>
      <c r="K34" s="1"/>
      <c r="L34" s="19"/>
    </row>
    <row r="35" spans="1:12" hidden="1" x14ac:dyDescent="0.2">
      <c r="A35" s="1"/>
      <c r="B35" s="1"/>
      <c r="C35" s="2"/>
      <c r="D35" s="3"/>
      <c r="E35" s="3"/>
      <c r="F35" s="2"/>
      <c r="G35" s="1"/>
      <c r="H35" s="3"/>
      <c r="I35" s="3"/>
      <c r="J35" s="3"/>
      <c r="K35" s="1"/>
    </row>
    <row r="36" spans="1:12" hidden="1" x14ac:dyDescent="0.2">
      <c r="A36" s="1"/>
      <c r="B36" s="1"/>
      <c r="C36" s="2"/>
      <c r="D36" s="3"/>
      <c r="E36" s="3"/>
      <c r="F36" s="2"/>
      <c r="G36" s="1"/>
      <c r="H36" s="3"/>
      <c r="I36" s="3"/>
      <c r="J36" s="3"/>
      <c r="K36" s="1"/>
    </row>
    <row r="37" spans="1:12" hidden="1" x14ac:dyDescent="0.2">
      <c r="A37" s="1"/>
      <c r="B37" s="1"/>
      <c r="C37" s="2"/>
      <c r="D37" s="3"/>
      <c r="E37" s="3"/>
      <c r="F37" s="2"/>
      <c r="G37" s="1"/>
      <c r="H37" s="3"/>
      <c r="I37" s="3"/>
      <c r="J37" s="3"/>
      <c r="K37" s="1"/>
    </row>
    <row r="38" spans="1:12" hidden="1" x14ac:dyDescent="0.2">
      <c r="A38" s="1"/>
      <c r="B38" s="1"/>
      <c r="C38" s="2"/>
      <c r="D38" s="3"/>
      <c r="E38" s="3"/>
      <c r="F38" s="2"/>
      <c r="G38" s="1"/>
      <c r="H38" s="3"/>
      <c r="I38" s="3"/>
      <c r="J38" s="3"/>
      <c r="K38" s="1"/>
    </row>
    <row r="39" spans="1:12" hidden="1" x14ac:dyDescent="0.2">
      <c r="A39" s="1"/>
      <c r="B39" s="1"/>
      <c r="C39" s="2"/>
      <c r="D39" s="3"/>
      <c r="E39" s="3"/>
      <c r="F39" s="2"/>
      <c r="G39" s="1"/>
      <c r="H39" s="3"/>
      <c r="I39" s="3"/>
      <c r="J39" s="3"/>
      <c r="K39" s="1"/>
    </row>
    <row r="40" spans="1:12" hidden="1" x14ac:dyDescent="0.2">
      <c r="A40" s="1"/>
      <c r="B40" s="1"/>
      <c r="C40" s="2"/>
      <c r="D40" s="3"/>
      <c r="E40" s="3"/>
      <c r="F40" s="2"/>
      <c r="G40" s="1"/>
      <c r="H40" s="3"/>
      <c r="I40" s="3"/>
      <c r="J40" s="3"/>
      <c r="K40" s="1"/>
    </row>
    <row r="41" spans="1:12" hidden="1" x14ac:dyDescent="0.2">
      <c r="A41" s="1"/>
      <c r="B41" s="1"/>
      <c r="C41" s="2"/>
      <c r="D41" s="3"/>
      <c r="E41" s="3"/>
      <c r="F41" s="2"/>
      <c r="G41" s="1"/>
      <c r="H41" s="3"/>
      <c r="I41" s="3"/>
      <c r="J41" s="3"/>
      <c r="K41" s="1"/>
    </row>
    <row r="42" spans="1:12" hidden="1" x14ac:dyDescent="0.2">
      <c r="A42" s="1"/>
      <c r="B42" s="1"/>
      <c r="C42" s="2"/>
      <c r="D42" s="3"/>
      <c r="E42" s="3"/>
      <c r="F42" s="2"/>
      <c r="G42" s="1"/>
      <c r="H42" s="3"/>
      <c r="I42" s="3"/>
      <c r="J42" s="3"/>
      <c r="K42" s="1"/>
    </row>
    <row r="43" spans="1:12" hidden="1" x14ac:dyDescent="0.2">
      <c r="A43" s="1"/>
      <c r="B43" s="1"/>
      <c r="C43" s="2"/>
      <c r="D43" s="3"/>
      <c r="E43" s="3"/>
      <c r="F43" s="2"/>
      <c r="G43" s="1"/>
      <c r="H43" s="3"/>
      <c r="I43" s="3"/>
      <c r="J43" s="3"/>
      <c r="K43" s="1"/>
    </row>
    <row r="44" spans="1:12" hidden="1" x14ac:dyDescent="0.2">
      <c r="A44" s="1"/>
      <c r="B44" s="1"/>
      <c r="C44" s="2"/>
      <c r="D44" s="3"/>
      <c r="E44" s="3"/>
      <c r="F44" s="2"/>
      <c r="G44" s="1"/>
      <c r="H44" s="3"/>
      <c r="I44" s="3"/>
      <c r="J44" s="3"/>
      <c r="K44" s="1"/>
    </row>
    <row r="45" spans="1:12" hidden="1" x14ac:dyDescent="0.2">
      <c r="A45" s="1"/>
      <c r="B45" s="1"/>
      <c r="C45" s="2"/>
      <c r="D45" s="3"/>
      <c r="E45" s="3"/>
      <c r="F45" s="2"/>
      <c r="G45" s="1"/>
      <c r="H45" s="3"/>
      <c r="I45" s="3"/>
      <c r="J45" s="3"/>
      <c r="K45" s="1"/>
    </row>
    <row r="46" spans="1:12" hidden="1" x14ac:dyDescent="0.2">
      <c r="A46" s="1"/>
      <c r="B46" s="1"/>
      <c r="C46" s="2"/>
      <c r="D46" s="3"/>
      <c r="E46" s="3"/>
      <c r="F46" s="2"/>
      <c r="G46" s="1"/>
      <c r="H46" s="3"/>
      <c r="I46" s="3"/>
      <c r="J46" s="3"/>
      <c r="K46" s="1"/>
    </row>
    <row r="47" spans="1:12" hidden="1" x14ac:dyDescent="0.2">
      <c r="A47" s="1"/>
      <c r="B47" s="1"/>
      <c r="C47" s="2"/>
      <c r="D47" s="3"/>
      <c r="E47" s="3"/>
      <c r="F47" s="2"/>
      <c r="G47" s="1"/>
      <c r="H47" s="3"/>
      <c r="I47" s="3"/>
      <c r="J47" s="3"/>
      <c r="K47" s="1"/>
    </row>
    <row r="48" spans="1:12" hidden="1" x14ac:dyDescent="0.2">
      <c r="A48" s="1"/>
      <c r="B48" s="1"/>
      <c r="C48" s="2"/>
      <c r="D48" s="3"/>
      <c r="E48" s="3"/>
      <c r="F48" s="2"/>
      <c r="G48" s="1"/>
      <c r="H48" s="3"/>
      <c r="I48" s="3"/>
      <c r="J48" s="3"/>
      <c r="K48" s="1"/>
    </row>
    <row r="49" spans="1:11" hidden="1" x14ac:dyDescent="0.2">
      <c r="A49" s="1"/>
      <c r="B49" s="1"/>
      <c r="C49" s="2"/>
      <c r="D49" s="3"/>
      <c r="E49" s="3"/>
      <c r="F49" s="2"/>
      <c r="G49" s="1"/>
      <c r="H49" s="3"/>
      <c r="I49" s="3"/>
      <c r="J49" s="3"/>
      <c r="K49" s="1"/>
    </row>
    <row r="50" spans="1:11" x14ac:dyDescent="0.2"/>
    <row r="51" spans="1:11" x14ac:dyDescent="0.2"/>
    <row r="52" spans="1:11" x14ac:dyDescent="0.2"/>
    <row r="53" spans="1:11" x14ac:dyDescent="0.2"/>
    <row r="54" spans="1:11" x14ac:dyDescent="0.2"/>
    <row r="55" spans="1:11" x14ac:dyDescent="0.2"/>
    <row r="56" spans="1:11" x14ac:dyDescent="0.2"/>
    <row r="57" spans="1:11" x14ac:dyDescent="0.2"/>
    <row r="58" spans="1:11" x14ac:dyDescent="0.2"/>
    <row r="59" spans="1:11" x14ac:dyDescent="0.2"/>
    <row r="60" spans="1:11" x14ac:dyDescent="0.2"/>
    <row r="61" spans="1:11" x14ac:dyDescent="0.2"/>
    <row r="62" spans="1:11" x14ac:dyDescent="0.2"/>
    <row r="63" spans="1:11" x14ac:dyDescent="0.2"/>
    <row r="64" spans="1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</sheetData>
  <mergeCells count="13">
    <mergeCell ref="J16:J17"/>
    <mergeCell ref="K16:K17"/>
    <mergeCell ref="A18:B18"/>
    <mergeCell ref="A1:K1"/>
    <mergeCell ref="H8:I8"/>
    <mergeCell ref="I11:J11"/>
    <mergeCell ref="C12:G12"/>
    <mergeCell ref="I12:J12"/>
    <mergeCell ref="A16:C16"/>
    <mergeCell ref="D16:E16"/>
    <mergeCell ref="F16:F17"/>
    <mergeCell ref="G16:G17"/>
    <mergeCell ref="H16:I16"/>
  </mergeCells>
  <dataValidations count="2">
    <dataValidation type="list" allowBlank="1" showInputMessage="1" showErrorMessage="1" sqref="D8:D9 G18:G49" xr:uid="{11D6ED3A-1CBA-4D61-BEC1-BB7B07E08E31}">
      <formula1>$R$1:$R$13</formula1>
    </dataValidation>
    <dataValidation type="list" allowBlank="1" showInputMessage="1" showErrorMessage="1" sqref="B11" xr:uid="{4AC798ED-8246-4A30-8A28-DCDD81BDEDC7}">
      <formula1>#REF!</formula1>
    </dataValidation>
  </dataValidations>
  <pageMargins left="0.7" right="0.7" top="0.75" bottom="0.75" header="0.3" footer="0.3"/>
  <pageSetup scale="83" orientation="portrait" r:id="rId1"/>
  <headerFooter>
    <oddHeader xml:space="preserve">&amp;R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455db1d518cb16b25324b1591e3fe55c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244231c32c3f03c4f26512bae7cb8c94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6ACFBD-2458-4AB6-AB21-AB392AD38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990DDF-75FE-4513-BE8D-2917F8F1146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sharepoint/v3"/>
    <ds:schemaRef ds:uri="9c31f728-70c6-4561-924f-a86a4a3b8edb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DECORATIVE</vt:lpstr>
      <vt:lpstr>AEL</vt:lpstr>
      <vt:lpstr>COOPER VERDEON</vt:lpstr>
      <vt:lpstr>GE</vt:lpstr>
      <vt:lpstr>AEL!Print_Area</vt:lpstr>
      <vt:lpstr>'COOPER VERDEON'!Print_Area</vt:lpstr>
      <vt:lpstr>DECORATIVE!Print_Area</vt:lpstr>
      <vt:lpstr>GE!Print_Area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Hutchens, Kevin</cp:lastModifiedBy>
  <cp:lastPrinted>2020-12-14T13:32:04Z</cp:lastPrinted>
  <dcterms:created xsi:type="dcterms:W3CDTF">2000-12-11T14:28:56Z</dcterms:created>
  <dcterms:modified xsi:type="dcterms:W3CDTF">2020-12-14T13:38:20Z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